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ОМПРУ\Субвенции\"/>
    </mc:Choice>
  </mc:AlternateContent>
  <bookViews>
    <workbookView xWindow="0" yWindow="0" windowWidth="28800" windowHeight="12435" activeTab="2"/>
  </bookViews>
  <sheets>
    <sheet name="2026" sheetId="1" r:id="rId1"/>
    <sheet name="2027" sheetId="2" r:id="rId2"/>
    <sheet name="2028" sheetId="3" r:id="rId3"/>
  </sheets>
  <externalReferences>
    <externalReference r:id="rId4"/>
  </externalReferences>
  <definedNames>
    <definedName name="Print_Titles" localSheetId="2">'[1]2025'!$18:$18</definedName>
  </definedNames>
  <calcPr calcId="152511"/>
</workbook>
</file>

<file path=xl/calcChain.xml><?xml version="1.0" encoding="utf-8"?>
<calcChain xmlns="http://schemas.openxmlformats.org/spreadsheetml/2006/main">
  <c r="A20" i="3" l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31" i="2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20" i="2" l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C60" i="3" l="1"/>
  <c r="C60" i="2"/>
  <c r="F60" i="1"/>
  <c r="C60" i="1"/>
</calcChain>
</file>

<file path=xl/sharedStrings.xml><?xml version="1.0" encoding="utf-8"?>
<sst xmlns="http://schemas.openxmlformats.org/spreadsheetml/2006/main" count="228" uniqueCount="83">
  <si>
    <t>Код БК</t>
  </si>
  <si>
    <t xml:space="preserve">Главный распорядитель средств областного бюджета </t>
  </si>
  <si>
    <t>Аппарат Губернатора и Правительства Оренбургской области</t>
  </si>
  <si>
    <t>Раздел</t>
  </si>
  <si>
    <t>Общегосударственные вопросы</t>
  </si>
  <si>
    <t>01</t>
  </si>
  <si>
    <t>Подраздел</t>
  </si>
  <si>
    <t>Судебная система</t>
  </si>
  <si>
    <t xml:space="preserve">Государственная программа </t>
  </si>
  <si>
    <t>«Реализация региональной политики в Оренбургской области»</t>
  </si>
  <si>
    <t>20 0 00 00000</t>
  </si>
  <si>
    <t>Структурный элемент</t>
  </si>
  <si>
    <t>Комплекс процессных мероприятий «Осуществление финансово-хозяйственного, организационно-технического, правового, документационного, аналитического и информационного обес-печения исполнения полномочий Губернатора и Правительства Оренбургской области»</t>
  </si>
  <si>
    <t>20 4 03 00000</t>
  </si>
  <si>
    <t>Наименование межбюджетного трансферта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</si>
  <si>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</si>
  <si>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20 4 03 51200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</si>
  <si>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</si>
  <si>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</si>
  <si>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</si>
  <si>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Постановление Правительства Российской Федерации от 23.05.2005 № 320 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</t>
  </si>
  <si>
    <t>Единица измерения</t>
  </si>
  <si>
    <t>тыс. рублей</t>
  </si>
  <si>
    <t>№ п/п</t>
  </si>
  <si>
    <t>2026 год</t>
  </si>
  <si>
    <t>Общее количество присяжных заседателей                        (в том числе запасных),                         единиц</t>
  </si>
  <si>
    <t>Канцелярские расходы,           (не более) тыс. рублей</t>
  </si>
  <si>
    <t>Почтовые расходы,                     (не более)  тыс. рублей</t>
  </si>
  <si>
    <t>Расходы на публикацию списков кандидатов в средствах массовой информации,               тыс. рублей</t>
  </si>
  <si>
    <t>Размер трансферта</t>
  </si>
  <si>
    <t>Абдулинский городской округ</t>
  </si>
  <si>
    <t>Гайский городской округ</t>
  </si>
  <si>
    <t>Кувандыкский городской округ</t>
  </si>
  <si>
    <t>Соль-Илецкий городской округ</t>
  </si>
  <si>
    <t>Сорочинский городской округ</t>
  </si>
  <si>
    <t>Ясненский городской округ</t>
  </si>
  <si>
    <t>ИТОГО по Оренбургской области</t>
  </si>
  <si>
    <t>Комплекс процессных мероприятий «Осуществление финансово-хозяйственного, организационно-технического, правового, документационного, аналитического и информационного обеспечения исполнения полномочий Губернатора и Правительства Оренбургской области»</t>
  </si>
  <si>
    <t>2027 год</t>
  </si>
  <si>
    <t>2028 год</t>
  </si>
  <si>
    <t>Почтовые расходы,               (не более)  тыс. рублей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</si>
  <si>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</si>
  <si>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</si>
  <si>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</si>
  <si>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</si>
  <si>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</si>
  <si>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</si>
  <si>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</si>
  <si>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</si>
  <si>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</si>
  <si>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</si>
  <si>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</si>
  <si>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</si>
  <si>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</si>
  <si>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</si>
  <si>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</si>
  <si>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</si>
  <si>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</si>
  <si>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</si>
  <si>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</si>
  <si>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</si>
  <si>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</si>
  <si>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</si>
  <si>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</si>
  <si>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</si>
  <si>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</si>
  <si>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</si>
  <si>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</si>
  <si>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</si>
  <si>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</si>
  <si>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</si>
  <si>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</si>
  <si>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</si>
  <si>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</si>
  <si>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</si>
  <si>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</si>
  <si>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Ташлинский муниципальный район</t>
  </si>
  <si>
    <t>Наименование муниципального образования</t>
  </si>
  <si>
    <t>Расчет распределения субвенций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(таблица 1 приложения 15)</t>
  </si>
  <si>
    <t xml:space="preserve">Распределение субвенций бюджетам муниципальных образований 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2028 год </t>
  </si>
  <si>
    <t>0105</t>
  </si>
  <si>
    <t xml:space="preserve">Распределение субвенций бюджетам муниципальных образований 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2026 год </t>
  </si>
  <si>
    <t xml:space="preserve">Распределение субвенций бюджетам муниципальных образований 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</si>
</sst>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.00&quot;р.&quot;;* \-#,##0.00&quot;р.&quot;;* _-&quot;-&quot;??&quot;р.&quot;;@"/>
    <numFmt numFmtId="165" formatCode="_-* #,##0.00_р_._-;\-* #,##0.00_р_._-;_-* &quot;-&quot;??_р_._-;_-@_-"/>
    <numFmt numFmtId="166" formatCode="#,##0.0"/>
  </numFmts>
  <fonts count="10" x14ac:knownFonts="1">
    <font>
      <sz val="10"/>
      <color theme="1"/>
      <name val="Arial Cyr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</font>
    <font>
      <b/>
      <sz val="12"/>
      <name val="Arial"/>
      <family val="2"/>
      <charset val="204"/>
    </font>
    <font>
      <sz val="14"/>
      <name val="Arial Cyr"/>
    </font>
    <font>
      <sz val="10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/>
    <xf numFmtId="0" fontId="9" fillId="0" borderId="0"/>
    <xf numFmtId="165" fontId="9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 wrapText="1"/>
    </xf>
    <xf numFmtId="0" fontId="6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wrapText="1"/>
    </xf>
    <xf numFmtId="166" fontId="4" fillId="2" borderId="1" xfId="0" applyNumberFormat="1" applyFont="1" applyFill="1" applyBorder="1"/>
    <xf numFmtId="0" fontId="8" fillId="2" borderId="0" xfId="0" applyFont="1" applyFill="1"/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166" fontId="4" fillId="5" borderId="1" xfId="0" applyNumberFormat="1" applyFont="1" applyFill="1" applyBorder="1" applyAlignment="1">
      <alignment wrapText="1"/>
    </xf>
    <xf numFmtId="166" fontId="4" fillId="5" borderId="1" xfId="0" applyNumberFormat="1" applyFont="1" applyFill="1" applyBorder="1"/>
    <xf numFmtId="2" fontId="4" fillId="5" borderId="1" xfId="0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61"/>
  <sheetViews>
    <sheetView topLeftCell="A34" zoomScale="80" zoomScaleNormal="80" workbookViewId="0">
      <selection activeCell="L18" sqref="L18"/>
    </sheetView>
  </sheetViews>
  <sheetFormatPr defaultRowHeight="12.75" customHeight="1" x14ac:dyDescent="0.2"/>
  <cols>
    <col min="1" max="1" width="4" customWidth="1"/>
    <col min="2" max="2" width="51.140625" customWidth="1"/>
    <col min="3" max="3" width="19.42578125" customWidth="1"/>
    <col min="4" max="4" width="14.42578125" customWidth="1"/>
    <col min="5" max="5" width="16.5703125" customWidth="1"/>
    <col min="6" max="6" width="22.28515625" customWidth="1"/>
    <col min="7" max="7" width="17.7109375" customWidth="1"/>
  </cols>
  <sheetData>
    <row r="1" spans="1:7" s="1" customFormat="1" ht="58.5" customHeight="1" x14ac:dyDescent="0.3">
      <c r="B1" s="39" t="s">
        <v>78</v>
      </c>
      <c r="C1" s="40"/>
      <c r="D1" s="40"/>
      <c r="E1" s="40"/>
      <c r="F1" s="40"/>
      <c r="G1" s="40"/>
    </row>
    <row r="2" spans="1:7" s="1" customFormat="1" ht="18.75" x14ac:dyDescent="0.3">
      <c r="B2" s="3"/>
    </row>
    <row r="3" spans="1:7" s="1" customFormat="1" ht="18.75" x14ac:dyDescent="0.3">
      <c r="B3" s="2"/>
      <c r="C3" s="2"/>
      <c r="G3" s="4" t="s">
        <v>0</v>
      </c>
    </row>
    <row r="4" spans="1:7" s="1" customFormat="1" ht="38.25" customHeight="1" x14ac:dyDescent="0.3">
      <c r="B4" s="5" t="s">
        <v>1</v>
      </c>
      <c r="C4" s="30" t="s">
        <v>2</v>
      </c>
      <c r="D4" s="30"/>
      <c r="E4" s="30"/>
      <c r="F4" s="30"/>
      <c r="G4" s="4">
        <v>811</v>
      </c>
    </row>
    <row r="5" spans="1:7" s="1" customFormat="1" ht="18.75" customHeight="1" x14ac:dyDescent="0.3">
      <c r="B5" s="5" t="s">
        <v>3</v>
      </c>
      <c r="C5" s="30" t="s">
        <v>4</v>
      </c>
      <c r="D5" s="30"/>
      <c r="E5" s="30"/>
      <c r="F5" s="30"/>
      <c r="G5" s="6" t="s">
        <v>5</v>
      </c>
    </row>
    <row r="6" spans="1:7" s="1" customFormat="1" ht="18.75" customHeight="1" x14ac:dyDescent="0.3">
      <c r="B6" s="5" t="s">
        <v>6</v>
      </c>
      <c r="C6" s="30" t="s">
        <v>7</v>
      </c>
      <c r="D6" s="30"/>
      <c r="E6" s="30"/>
      <c r="F6" s="30"/>
      <c r="G6" s="6" t="s">
        <v>80</v>
      </c>
    </row>
    <row r="7" spans="1:7" s="1" customFormat="1" ht="18.75" customHeight="1" x14ac:dyDescent="0.3">
      <c r="B7" s="5" t="s">
        <v>8</v>
      </c>
      <c r="C7" s="30" t="s">
        <v>9</v>
      </c>
      <c r="D7" s="30"/>
      <c r="E7" s="30"/>
      <c r="F7" s="30"/>
      <c r="G7" s="4" t="s">
        <v>10</v>
      </c>
    </row>
    <row r="8" spans="1:7" s="1" customFormat="1" ht="94.5" customHeight="1" x14ac:dyDescent="0.3">
      <c r="B8" s="7" t="s">
        <v>11</v>
      </c>
      <c r="C8" s="30" t="s">
        <v>12</v>
      </c>
      <c r="D8" s="30"/>
      <c r="E8" s="30"/>
      <c r="F8" s="30"/>
      <c r="G8" s="4" t="s">
        <v>13</v>
      </c>
    </row>
    <row r="9" spans="1:7" s="1" customFormat="1" ht="55.5" customHeight="1" x14ac:dyDescent="0.3">
      <c r="B9" s="5" t="s">
        <v>14</v>
      </c>
      <c r="C9" s="30" t="s">
        <v>15</v>
      </c>
      <c r="D9" s="30"/>
      <c r="E9" s="30"/>
      <c r="F9" s="30"/>
      <c r="G9" s="4" t="s">
        <v>16</v>
      </c>
    </row>
    <row r="10" spans="1:7" s="1" customFormat="1" ht="18.75" x14ac:dyDescent="0.3">
      <c r="B10" s="5" t="s">
        <v>17</v>
      </c>
      <c r="C10" s="30" t="s">
        <v>18</v>
      </c>
      <c r="D10" s="30"/>
      <c r="E10" s="30"/>
      <c r="F10" s="30"/>
      <c r="G10" s="4">
        <v>530</v>
      </c>
    </row>
    <row r="11" spans="1:7" s="1" customFormat="1" ht="15" customHeight="1" x14ac:dyDescent="0.25">
      <c r="B11" s="37" t="s">
        <v>19</v>
      </c>
      <c r="C11" s="38" t="s">
        <v>20</v>
      </c>
      <c r="D11" s="38"/>
      <c r="E11" s="38"/>
      <c r="F11" s="38"/>
      <c r="G11" s="8"/>
    </row>
    <row r="12" spans="1:7" s="1" customFormat="1" ht="117" customHeight="1" x14ac:dyDescent="0.25">
      <c r="B12" s="37"/>
      <c r="C12" s="38"/>
      <c r="D12" s="38"/>
      <c r="E12" s="38"/>
      <c r="F12" s="38"/>
      <c r="G12" s="8"/>
    </row>
    <row r="13" spans="1:7" s="1" customFormat="1" ht="18.75" x14ac:dyDescent="0.3">
      <c r="B13" s="5" t="s">
        <v>21</v>
      </c>
      <c r="C13" s="30" t="s">
        <v>22</v>
      </c>
      <c r="D13" s="30"/>
      <c r="E13" s="30"/>
      <c r="F13" s="30"/>
      <c r="G13" s="30"/>
    </row>
    <row r="14" spans="1:7" s="1" customFormat="1" ht="18.75" x14ac:dyDescent="0.3">
      <c r="A14" s="5"/>
      <c r="B14" s="5"/>
      <c r="C14" s="5"/>
      <c r="D14" s="5"/>
      <c r="E14" s="5"/>
      <c r="F14" s="5"/>
      <c r="G14" s="9"/>
    </row>
    <row r="15" spans="1:7" s="10" customFormat="1" ht="53.25" customHeight="1" x14ac:dyDescent="0.3">
      <c r="A15" s="31" t="s">
        <v>81</v>
      </c>
      <c r="B15" s="31"/>
      <c r="C15" s="31"/>
      <c r="D15" s="31"/>
      <c r="E15" s="31"/>
      <c r="F15" s="31"/>
      <c r="G15" s="31"/>
    </row>
    <row r="16" spans="1:7" s="11" customFormat="1" ht="11.25" customHeight="1" x14ac:dyDescent="0.25">
      <c r="A16" s="12"/>
      <c r="B16" s="12"/>
      <c r="C16" s="12"/>
      <c r="D16" s="12"/>
      <c r="E16" s="12"/>
      <c r="F16" s="12"/>
    </row>
    <row r="17" spans="1:7" s="11" customFormat="1" ht="20.25" customHeight="1" x14ac:dyDescent="0.3">
      <c r="A17" s="32" t="s">
        <v>23</v>
      </c>
      <c r="B17" s="32" t="s">
        <v>77</v>
      </c>
      <c r="C17" s="34" t="s">
        <v>24</v>
      </c>
      <c r="D17" s="35"/>
      <c r="E17" s="35"/>
      <c r="F17" s="35"/>
      <c r="G17" s="36"/>
    </row>
    <row r="18" spans="1:7" s="13" customFormat="1" ht="148.5" customHeight="1" x14ac:dyDescent="0.2">
      <c r="A18" s="33"/>
      <c r="B18" s="33"/>
      <c r="C18" s="14" t="s">
        <v>25</v>
      </c>
      <c r="D18" s="14" t="s">
        <v>26</v>
      </c>
      <c r="E18" s="14" t="s">
        <v>27</v>
      </c>
      <c r="F18" s="14" t="s">
        <v>28</v>
      </c>
      <c r="G18" s="14" t="s">
        <v>29</v>
      </c>
    </row>
    <row r="19" spans="1:7" s="13" customFormat="1" ht="18.75" customHeight="1" x14ac:dyDescent="0.3">
      <c r="A19" s="15">
        <v>1</v>
      </c>
      <c r="B19" s="16" t="s">
        <v>41</v>
      </c>
      <c r="C19" s="17">
        <v>2000</v>
      </c>
      <c r="D19" s="18">
        <v>10</v>
      </c>
      <c r="E19" s="18">
        <v>80</v>
      </c>
      <c r="F19" s="19">
        <v>50</v>
      </c>
      <c r="G19" s="22">
        <v>140</v>
      </c>
    </row>
    <row r="20" spans="1:7" s="13" customFormat="1" ht="18.75" customHeight="1" x14ac:dyDescent="0.3">
      <c r="A20" s="15">
        <f>A19+1</f>
        <v>2</v>
      </c>
      <c r="B20" s="16" t="s">
        <v>42</v>
      </c>
      <c r="C20" s="17">
        <v>4000</v>
      </c>
      <c r="D20" s="18">
        <v>20</v>
      </c>
      <c r="E20" s="18">
        <v>160</v>
      </c>
      <c r="F20" s="19">
        <v>1</v>
      </c>
      <c r="G20" s="22">
        <v>181</v>
      </c>
    </row>
    <row r="21" spans="1:7" s="13" customFormat="1" ht="16.149999999999999" customHeight="1" x14ac:dyDescent="0.3">
      <c r="A21" s="15">
        <f t="shared" ref="A21:A59" si="0">A20+1</f>
        <v>3</v>
      </c>
      <c r="B21" s="16" t="s">
        <v>43</v>
      </c>
      <c r="C21" s="17">
        <v>1500</v>
      </c>
      <c r="D21" s="18">
        <v>7.5</v>
      </c>
      <c r="E21" s="18">
        <v>60</v>
      </c>
      <c r="F21" s="19">
        <v>20</v>
      </c>
      <c r="G21" s="22">
        <v>87.5</v>
      </c>
    </row>
    <row r="22" spans="1:7" ht="18.75" x14ac:dyDescent="0.3">
      <c r="A22" s="15">
        <f t="shared" si="0"/>
        <v>4</v>
      </c>
      <c r="B22" s="16" t="s">
        <v>44</v>
      </c>
      <c r="C22" s="17">
        <v>4000</v>
      </c>
      <c r="D22" s="18">
        <v>20</v>
      </c>
      <c r="E22" s="18">
        <v>160</v>
      </c>
      <c r="F22" s="19">
        <v>140</v>
      </c>
      <c r="G22" s="22">
        <v>320</v>
      </c>
    </row>
    <row r="23" spans="1:7" ht="18.75" x14ac:dyDescent="0.3">
      <c r="A23" s="15">
        <f t="shared" si="0"/>
        <v>5</v>
      </c>
      <c r="B23" s="16" t="s">
        <v>45</v>
      </c>
      <c r="C23" s="17">
        <v>13500</v>
      </c>
      <c r="D23" s="18">
        <v>67.5</v>
      </c>
      <c r="E23" s="18">
        <v>540</v>
      </c>
      <c r="F23" s="19">
        <v>5</v>
      </c>
      <c r="G23" s="22">
        <v>612.5</v>
      </c>
    </row>
    <row r="24" spans="1:7" ht="18.75" x14ac:dyDescent="0.3">
      <c r="A24" s="15">
        <f t="shared" si="0"/>
        <v>6</v>
      </c>
      <c r="B24" s="16" t="s">
        <v>46</v>
      </c>
      <c r="C24" s="17">
        <v>7500</v>
      </c>
      <c r="D24" s="18">
        <v>37.5</v>
      </c>
      <c r="E24" s="18">
        <v>300</v>
      </c>
      <c r="F24" s="19">
        <v>300</v>
      </c>
      <c r="G24" s="22">
        <v>637.5</v>
      </c>
    </row>
    <row r="25" spans="1:7" s="13" customFormat="1" ht="18.75" x14ac:dyDescent="0.3">
      <c r="A25" s="15">
        <f t="shared" si="0"/>
        <v>7</v>
      </c>
      <c r="B25" s="16" t="s">
        <v>30</v>
      </c>
      <c r="C25" s="17">
        <v>1000</v>
      </c>
      <c r="D25" s="18">
        <v>5</v>
      </c>
      <c r="E25" s="18">
        <v>40</v>
      </c>
      <c r="F25" s="19">
        <v>1</v>
      </c>
      <c r="G25" s="22">
        <v>46</v>
      </c>
    </row>
    <row r="26" spans="1:7" s="13" customFormat="1" ht="16.149999999999999" customHeight="1" x14ac:dyDescent="0.3">
      <c r="A26" s="15">
        <f t="shared" si="0"/>
        <v>8</v>
      </c>
      <c r="B26" s="16" t="s">
        <v>31</v>
      </c>
      <c r="C26" s="17">
        <v>1000</v>
      </c>
      <c r="D26" s="18">
        <v>5</v>
      </c>
      <c r="E26" s="18">
        <v>40</v>
      </c>
      <c r="F26" s="19">
        <v>40</v>
      </c>
      <c r="G26" s="22">
        <v>85</v>
      </c>
    </row>
    <row r="27" spans="1:7" s="13" customFormat="1" ht="18.75" x14ac:dyDescent="0.3">
      <c r="A27" s="15">
        <f t="shared" si="0"/>
        <v>9</v>
      </c>
      <c r="B27" s="16" t="s">
        <v>32</v>
      </c>
      <c r="C27" s="17">
        <v>1000</v>
      </c>
      <c r="D27" s="18">
        <v>5</v>
      </c>
      <c r="E27" s="18">
        <v>40</v>
      </c>
      <c r="F27" s="19">
        <v>40</v>
      </c>
      <c r="G27" s="22">
        <v>85</v>
      </c>
    </row>
    <row r="28" spans="1:7" ht="18.75" x14ac:dyDescent="0.3">
      <c r="A28" s="15">
        <f t="shared" si="0"/>
        <v>10</v>
      </c>
      <c r="B28" s="16" t="s">
        <v>33</v>
      </c>
      <c r="C28" s="17">
        <v>2000</v>
      </c>
      <c r="D28" s="18">
        <v>10</v>
      </c>
      <c r="E28" s="18">
        <v>80</v>
      </c>
      <c r="F28" s="19">
        <v>0.4</v>
      </c>
      <c r="G28" s="22">
        <v>90.4</v>
      </c>
    </row>
    <row r="29" spans="1:7" ht="18.75" x14ac:dyDescent="0.3">
      <c r="A29" s="15">
        <f t="shared" si="0"/>
        <v>11</v>
      </c>
      <c r="B29" s="16" t="s">
        <v>34</v>
      </c>
      <c r="C29" s="17">
        <v>2000</v>
      </c>
      <c r="D29" s="18">
        <v>10</v>
      </c>
      <c r="E29" s="18">
        <v>80</v>
      </c>
      <c r="F29" s="19">
        <v>0.4</v>
      </c>
      <c r="G29" s="22">
        <v>90.4</v>
      </c>
    </row>
    <row r="30" spans="1:7" ht="18.75" x14ac:dyDescent="0.3">
      <c r="A30" s="15">
        <f t="shared" si="0"/>
        <v>12</v>
      </c>
      <c r="B30" s="16" t="s">
        <v>35</v>
      </c>
      <c r="C30" s="17">
        <v>1000</v>
      </c>
      <c r="D30" s="18">
        <v>5</v>
      </c>
      <c r="E30" s="18">
        <v>40</v>
      </c>
      <c r="F30" s="19">
        <v>40</v>
      </c>
      <c r="G30" s="22">
        <v>85</v>
      </c>
    </row>
    <row r="31" spans="1:7" ht="18.75" x14ac:dyDescent="0.3">
      <c r="A31" s="15">
        <f t="shared" si="0"/>
        <v>13</v>
      </c>
      <c r="B31" s="16" t="s">
        <v>47</v>
      </c>
      <c r="C31" s="17">
        <v>1000</v>
      </c>
      <c r="D31" s="18">
        <v>5</v>
      </c>
      <c r="E31" s="18">
        <v>40</v>
      </c>
      <c r="F31" s="19">
        <v>1</v>
      </c>
      <c r="G31" s="22">
        <v>46</v>
      </c>
    </row>
    <row r="32" spans="1:7" ht="18.75" x14ac:dyDescent="0.3">
      <c r="A32" s="15">
        <f t="shared" si="0"/>
        <v>14</v>
      </c>
      <c r="B32" s="16" t="s">
        <v>48</v>
      </c>
      <c r="C32" s="17">
        <v>1000</v>
      </c>
      <c r="D32" s="18">
        <v>5</v>
      </c>
      <c r="E32" s="18">
        <v>40</v>
      </c>
      <c r="F32" s="19">
        <v>40</v>
      </c>
      <c r="G32" s="22">
        <v>85</v>
      </c>
    </row>
    <row r="33" spans="1:7" ht="18.75" x14ac:dyDescent="0.3">
      <c r="A33" s="15">
        <f t="shared" si="0"/>
        <v>15</v>
      </c>
      <c r="B33" s="16" t="s">
        <v>49</v>
      </c>
      <c r="C33" s="17">
        <v>1000</v>
      </c>
      <c r="D33" s="18">
        <v>5</v>
      </c>
      <c r="E33" s="18">
        <v>40</v>
      </c>
      <c r="F33" s="19">
        <v>2</v>
      </c>
      <c r="G33" s="22">
        <v>47</v>
      </c>
    </row>
    <row r="34" spans="1:7" ht="18.75" x14ac:dyDescent="0.3">
      <c r="A34" s="15">
        <f t="shared" si="0"/>
        <v>16</v>
      </c>
      <c r="B34" s="16" t="s">
        <v>50</v>
      </c>
      <c r="C34" s="17">
        <v>1000</v>
      </c>
      <c r="D34" s="18">
        <v>5</v>
      </c>
      <c r="E34" s="18">
        <v>40</v>
      </c>
      <c r="F34" s="19">
        <v>40</v>
      </c>
      <c r="G34" s="22">
        <v>85</v>
      </c>
    </row>
    <row r="35" spans="1:7" ht="18.75" x14ac:dyDescent="0.3">
      <c r="A35" s="15">
        <f t="shared" si="0"/>
        <v>17</v>
      </c>
      <c r="B35" s="16" t="s">
        <v>51</v>
      </c>
      <c r="C35" s="17">
        <v>1000</v>
      </c>
      <c r="D35" s="18">
        <v>5</v>
      </c>
      <c r="E35" s="18">
        <v>40</v>
      </c>
      <c r="F35" s="19">
        <v>40</v>
      </c>
      <c r="G35" s="22">
        <v>85</v>
      </c>
    </row>
    <row r="36" spans="1:7" ht="18.75" x14ac:dyDescent="0.3">
      <c r="A36" s="15">
        <f t="shared" si="0"/>
        <v>18</v>
      </c>
      <c r="B36" s="16" t="s">
        <v>52</v>
      </c>
      <c r="C36" s="17">
        <v>1000</v>
      </c>
      <c r="D36" s="18">
        <v>5</v>
      </c>
      <c r="E36" s="18">
        <v>40</v>
      </c>
      <c r="F36" s="19">
        <v>40</v>
      </c>
      <c r="G36" s="22">
        <v>85</v>
      </c>
    </row>
    <row r="37" spans="1:7" ht="18.75" x14ac:dyDescent="0.3">
      <c r="A37" s="15">
        <f t="shared" si="0"/>
        <v>19</v>
      </c>
      <c r="B37" s="16" t="s">
        <v>53</v>
      </c>
      <c r="C37" s="17">
        <v>1500</v>
      </c>
      <c r="D37" s="18">
        <v>7.5</v>
      </c>
      <c r="E37" s="18">
        <v>60</v>
      </c>
      <c r="F37" s="19">
        <v>25</v>
      </c>
      <c r="G37" s="22">
        <v>92.5</v>
      </c>
    </row>
    <row r="38" spans="1:7" ht="18.75" x14ac:dyDescent="0.3">
      <c r="A38" s="15">
        <f t="shared" si="0"/>
        <v>20</v>
      </c>
      <c r="B38" s="16" t="s">
        <v>54</v>
      </c>
      <c r="C38" s="17">
        <v>500</v>
      </c>
      <c r="D38" s="18">
        <v>2.5</v>
      </c>
      <c r="E38" s="18">
        <v>20</v>
      </c>
      <c r="F38" s="19">
        <v>0.4</v>
      </c>
      <c r="G38" s="22">
        <v>22.9</v>
      </c>
    </row>
    <row r="39" spans="1:7" ht="18.75" x14ac:dyDescent="0.3">
      <c r="A39" s="15">
        <f t="shared" si="0"/>
        <v>21</v>
      </c>
      <c r="B39" s="16" t="s">
        <v>55</v>
      </c>
      <c r="C39" s="17">
        <v>500</v>
      </c>
      <c r="D39" s="18">
        <v>2.5</v>
      </c>
      <c r="E39" s="18">
        <v>20</v>
      </c>
      <c r="F39" s="19">
        <v>15</v>
      </c>
      <c r="G39" s="22">
        <v>37.5</v>
      </c>
    </row>
    <row r="40" spans="1:7" ht="18.75" x14ac:dyDescent="0.3">
      <c r="A40" s="15">
        <f t="shared" si="0"/>
        <v>22</v>
      </c>
      <c r="B40" s="16" t="s">
        <v>56</v>
      </c>
      <c r="C40" s="17">
        <v>1000</v>
      </c>
      <c r="D40" s="18">
        <v>5</v>
      </c>
      <c r="E40" s="18">
        <v>40</v>
      </c>
      <c r="F40" s="19">
        <v>40</v>
      </c>
      <c r="G40" s="22">
        <v>85</v>
      </c>
    </row>
    <row r="41" spans="1:7" ht="18.75" x14ac:dyDescent="0.3">
      <c r="A41" s="15">
        <f t="shared" si="0"/>
        <v>23</v>
      </c>
      <c r="B41" s="16" t="s">
        <v>57</v>
      </c>
      <c r="C41" s="17">
        <v>1000</v>
      </c>
      <c r="D41" s="18">
        <v>5</v>
      </c>
      <c r="E41" s="18">
        <v>40</v>
      </c>
      <c r="F41" s="19">
        <v>40</v>
      </c>
      <c r="G41" s="22">
        <v>85</v>
      </c>
    </row>
    <row r="42" spans="1:7" ht="18.75" x14ac:dyDescent="0.3">
      <c r="A42" s="15">
        <f t="shared" si="0"/>
        <v>24</v>
      </c>
      <c r="B42" s="16" t="s">
        <v>58</v>
      </c>
      <c r="C42" s="17">
        <v>1000</v>
      </c>
      <c r="D42" s="18">
        <v>5</v>
      </c>
      <c r="E42" s="18">
        <v>40</v>
      </c>
      <c r="F42" s="19">
        <v>0.4</v>
      </c>
      <c r="G42" s="22">
        <v>45.4</v>
      </c>
    </row>
    <row r="43" spans="1:7" ht="18.75" x14ac:dyDescent="0.3">
      <c r="A43" s="15">
        <f t="shared" si="0"/>
        <v>25</v>
      </c>
      <c r="B43" s="16" t="s">
        <v>59</v>
      </c>
      <c r="C43" s="17">
        <v>500</v>
      </c>
      <c r="D43" s="18">
        <v>2.5</v>
      </c>
      <c r="E43" s="18">
        <v>20</v>
      </c>
      <c r="F43" s="19">
        <v>20</v>
      </c>
      <c r="G43" s="22">
        <v>42.5</v>
      </c>
    </row>
    <row r="44" spans="1:7" ht="18.75" x14ac:dyDescent="0.3">
      <c r="A44" s="15">
        <f t="shared" si="0"/>
        <v>26</v>
      </c>
      <c r="B44" s="16" t="s">
        <v>60</v>
      </c>
      <c r="C44" s="17">
        <v>500</v>
      </c>
      <c r="D44" s="18">
        <v>2.5</v>
      </c>
      <c r="E44" s="18">
        <v>20</v>
      </c>
      <c r="F44" s="19">
        <v>15</v>
      </c>
      <c r="G44" s="22">
        <v>37.5</v>
      </c>
    </row>
    <row r="45" spans="1:7" ht="18.75" x14ac:dyDescent="0.3">
      <c r="A45" s="15">
        <f t="shared" si="0"/>
        <v>27</v>
      </c>
      <c r="B45" s="16" t="s">
        <v>61</v>
      </c>
      <c r="C45" s="17">
        <v>1200</v>
      </c>
      <c r="D45" s="18">
        <v>6</v>
      </c>
      <c r="E45" s="18">
        <v>48</v>
      </c>
      <c r="F45" s="19">
        <v>40</v>
      </c>
      <c r="G45" s="22">
        <v>94</v>
      </c>
    </row>
    <row r="46" spans="1:7" ht="18.75" x14ac:dyDescent="0.3">
      <c r="A46" s="15">
        <f t="shared" si="0"/>
        <v>28</v>
      </c>
      <c r="B46" s="16" t="s">
        <v>62</v>
      </c>
      <c r="C46" s="17">
        <v>1800</v>
      </c>
      <c r="D46" s="18">
        <v>9</v>
      </c>
      <c r="E46" s="18">
        <v>72</v>
      </c>
      <c r="F46" s="19">
        <v>1</v>
      </c>
      <c r="G46" s="22">
        <v>82</v>
      </c>
    </row>
    <row r="47" spans="1:7" ht="18.75" x14ac:dyDescent="0.3">
      <c r="A47" s="15">
        <f t="shared" si="0"/>
        <v>29</v>
      </c>
      <c r="B47" s="16" t="s">
        <v>63</v>
      </c>
      <c r="C47" s="17">
        <v>1000</v>
      </c>
      <c r="D47" s="18">
        <v>5</v>
      </c>
      <c r="E47" s="18">
        <v>40</v>
      </c>
      <c r="F47" s="19">
        <v>40</v>
      </c>
      <c r="G47" s="22">
        <v>85</v>
      </c>
    </row>
    <row r="48" spans="1:7" ht="18.75" x14ac:dyDescent="0.3">
      <c r="A48" s="15">
        <f t="shared" si="0"/>
        <v>30</v>
      </c>
      <c r="B48" s="16" t="s">
        <v>64</v>
      </c>
      <c r="C48" s="17">
        <v>2500</v>
      </c>
      <c r="D48" s="18">
        <v>12.5</v>
      </c>
      <c r="E48" s="18">
        <v>100</v>
      </c>
      <c r="F48" s="19">
        <v>80</v>
      </c>
      <c r="G48" s="22">
        <v>192.5</v>
      </c>
    </row>
    <row r="49" spans="1:7" ht="18.75" x14ac:dyDescent="0.3">
      <c r="A49" s="15">
        <f t="shared" si="0"/>
        <v>31</v>
      </c>
      <c r="B49" s="16" t="s">
        <v>65</v>
      </c>
      <c r="C49" s="17">
        <v>1000</v>
      </c>
      <c r="D49" s="18">
        <v>5</v>
      </c>
      <c r="E49" s="18">
        <v>40</v>
      </c>
      <c r="F49" s="19">
        <v>40</v>
      </c>
      <c r="G49" s="22">
        <v>85</v>
      </c>
    </row>
    <row r="50" spans="1:7" ht="18.75" x14ac:dyDescent="0.3">
      <c r="A50" s="15">
        <f t="shared" si="0"/>
        <v>32</v>
      </c>
      <c r="B50" s="16" t="s">
        <v>66</v>
      </c>
      <c r="C50" s="17">
        <v>1000</v>
      </c>
      <c r="D50" s="18">
        <v>5</v>
      </c>
      <c r="E50" s="18">
        <v>40</v>
      </c>
      <c r="F50" s="19">
        <v>40</v>
      </c>
      <c r="G50" s="22">
        <v>85</v>
      </c>
    </row>
    <row r="51" spans="1:7" ht="18.75" x14ac:dyDescent="0.3">
      <c r="A51" s="15">
        <f t="shared" si="0"/>
        <v>33</v>
      </c>
      <c r="B51" s="16" t="s">
        <v>67</v>
      </c>
      <c r="C51" s="17">
        <v>1000</v>
      </c>
      <c r="D51" s="18">
        <v>5</v>
      </c>
      <c r="E51" s="18">
        <v>40</v>
      </c>
      <c r="F51" s="19">
        <v>40</v>
      </c>
      <c r="G51" s="22">
        <v>85</v>
      </c>
    </row>
    <row r="52" spans="1:7" ht="18.75" x14ac:dyDescent="0.3">
      <c r="A52" s="15">
        <f t="shared" si="0"/>
        <v>34</v>
      </c>
      <c r="B52" s="16" t="s">
        <v>68</v>
      </c>
      <c r="C52" s="17">
        <v>1000</v>
      </c>
      <c r="D52" s="18">
        <v>5</v>
      </c>
      <c r="E52" s="18">
        <v>40</v>
      </c>
      <c r="F52" s="19">
        <v>20</v>
      </c>
      <c r="G52" s="22">
        <v>65</v>
      </c>
    </row>
    <row r="53" spans="1:7" ht="18.75" x14ac:dyDescent="0.3">
      <c r="A53" s="15">
        <f t="shared" si="0"/>
        <v>35</v>
      </c>
      <c r="B53" s="16" t="s">
        <v>69</v>
      </c>
      <c r="C53" s="17">
        <v>1500</v>
      </c>
      <c r="D53" s="18">
        <v>7.5</v>
      </c>
      <c r="E53" s="18">
        <v>60</v>
      </c>
      <c r="F53" s="19">
        <v>45</v>
      </c>
      <c r="G53" s="22">
        <v>112.5</v>
      </c>
    </row>
    <row r="54" spans="1:7" ht="18.75" x14ac:dyDescent="0.3">
      <c r="A54" s="15">
        <f t="shared" si="0"/>
        <v>36</v>
      </c>
      <c r="B54" s="16" t="s">
        <v>70</v>
      </c>
      <c r="C54" s="17">
        <v>500</v>
      </c>
      <c r="D54" s="18">
        <v>2.5</v>
      </c>
      <c r="E54" s="18">
        <v>20</v>
      </c>
      <c r="F54" s="19">
        <v>20</v>
      </c>
      <c r="G54" s="22">
        <v>42.5</v>
      </c>
    </row>
    <row r="55" spans="1:7" ht="18.75" x14ac:dyDescent="0.3">
      <c r="A55" s="15">
        <f t="shared" si="0"/>
        <v>37</v>
      </c>
      <c r="B55" s="16" t="s">
        <v>71</v>
      </c>
      <c r="C55" s="17">
        <v>500</v>
      </c>
      <c r="D55" s="18">
        <v>2.5</v>
      </c>
      <c r="E55" s="18">
        <v>20</v>
      </c>
      <c r="F55" s="19">
        <v>20</v>
      </c>
      <c r="G55" s="22">
        <v>42.5</v>
      </c>
    </row>
    <row r="56" spans="1:7" ht="18.75" x14ac:dyDescent="0.3">
      <c r="A56" s="15">
        <f t="shared" si="0"/>
        <v>38</v>
      </c>
      <c r="B56" s="16" t="s">
        <v>72</v>
      </c>
      <c r="C56" s="17">
        <v>1000</v>
      </c>
      <c r="D56" s="18">
        <v>5</v>
      </c>
      <c r="E56" s="18">
        <v>40</v>
      </c>
      <c r="F56" s="19">
        <v>40</v>
      </c>
      <c r="G56" s="22">
        <v>85</v>
      </c>
    </row>
    <row r="57" spans="1:7" ht="18.75" x14ac:dyDescent="0.3">
      <c r="A57" s="15">
        <f t="shared" si="0"/>
        <v>39</v>
      </c>
      <c r="B57" s="16" t="s">
        <v>73</v>
      </c>
      <c r="C57" s="17">
        <v>1000</v>
      </c>
      <c r="D57" s="18">
        <v>5</v>
      </c>
      <c r="E57" s="18">
        <v>40</v>
      </c>
      <c r="F57" s="19">
        <v>40</v>
      </c>
      <c r="G57" s="22">
        <v>85</v>
      </c>
    </row>
    <row r="58" spans="1:7" ht="18.75" x14ac:dyDescent="0.3">
      <c r="A58" s="15">
        <f t="shared" si="0"/>
        <v>40</v>
      </c>
      <c r="B58" s="16" t="s">
        <v>74</v>
      </c>
      <c r="C58" s="17">
        <v>1000</v>
      </c>
      <c r="D58" s="18">
        <v>5</v>
      </c>
      <c r="E58" s="18">
        <v>40</v>
      </c>
      <c r="F58" s="19">
        <v>40</v>
      </c>
      <c r="G58" s="22">
        <v>85</v>
      </c>
    </row>
    <row r="59" spans="1:7" ht="18.75" x14ac:dyDescent="0.3">
      <c r="A59" s="15">
        <f t="shared" si="0"/>
        <v>41</v>
      </c>
      <c r="B59" s="16" t="s">
        <v>75</v>
      </c>
      <c r="C59" s="17">
        <v>1000</v>
      </c>
      <c r="D59" s="18">
        <v>5</v>
      </c>
      <c r="E59" s="18">
        <v>40</v>
      </c>
      <c r="F59" s="19">
        <v>10</v>
      </c>
      <c r="G59" s="22">
        <v>55</v>
      </c>
    </row>
    <row r="60" spans="1:7" ht="18.75" x14ac:dyDescent="0.3">
      <c r="A60" s="28" t="s">
        <v>36</v>
      </c>
      <c r="B60" s="29"/>
      <c r="C60" s="23">
        <f>SUM(C19:C59)</f>
        <v>70000</v>
      </c>
      <c r="D60" s="18">
        <v>350</v>
      </c>
      <c r="E60" s="18">
        <v>2800</v>
      </c>
      <c r="F60" s="19">
        <f>SUM(F19:F59)</f>
        <v>1472.6</v>
      </c>
      <c r="G60" s="22">
        <v>4622.6000000000004</v>
      </c>
    </row>
    <row r="61" spans="1:7" ht="18.75" x14ac:dyDescent="0.3">
      <c r="G61" s="21"/>
    </row>
  </sheetData>
  <mergeCells count="16">
    <mergeCell ref="B1:G1"/>
    <mergeCell ref="C4:F4"/>
    <mergeCell ref="C5:F5"/>
    <mergeCell ref="C6:F6"/>
    <mergeCell ref="C7:F7"/>
    <mergeCell ref="C8:F8"/>
    <mergeCell ref="C9:F9"/>
    <mergeCell ref="C10:F10"/>
    <mergeCell ref="B11:B12"/>
    <mergeCell ref="C11:F12"/>
    <mergeCell ref="A60:B60"/>
    <mergeCell ref="C13:G13"/>
    <mergeCell ref="A15:G15"/>
    <mergeCell ref="A17:A18"/>
    <mergeCell ref="B17:B18"/>
    <mergeCell ref="C17:G17"/>
  </mergeCells>
  <pageMargins left="0.11811000000000001" right="0" top="0.748031" bottom="0" header="0.31496099999999999" footer="0.31496099999999999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37" workbookViewId="0">
      <selection activeCell="C66" sqref="C66"/>
    </sheetView>
  </sheetViews>
  <sheetFormatPr defaultRowHeight="12.75" customHeight="1" x14ac:dyDescent="0.2"/>
  <cols>
    <col min="2" max="2" width="51.28515625" customWidth="1"/>
    <col min="3" max="3" width="17.140625" customWidth="1"/>
    <col min="4" max="4" width="13.140625" customWidth="1"/>
    <col min="5" max="5" width="14.5703125" customWidth="1"/>
    <col min="6" max="6" width="18.7109375" customWidth="1"/>
    <col min="7" max="7" width="16.42578125" bestFit="1" customWidth="1"/>
  </cols>
  <sheetData>
    <row r="1" spans="1:7" ht="54.75" customHeight="1" x14ac:dyDescent="0.3">
      <c r="A1" s="1"/>
      <c r="B1" s="39" t="s">
        <v>78</v>
      </c>
      <c r="C1" s="40"/>
      <c r="D1" s="40"/>
      <c r="E1" s="40"/>
      <c r="F1" s="40"/>
      <c r="G1" s="40"/>
    </row>
    <row r="2" spans="1:7" ht="18.75" x14ac:dyDescent="0.3">
      <c r="A2" s="1"/>
      <c r="B2" s="3"/>
      <c r="E2" s="1"/>
      <c r="F2" s="1"/>
      <c r="G2" s="1"/>
    </row>
    <row r="3" spans="1:7" ht="18.75" x14ac:dyDescent="0.3">
      <c r="A3" s="1"/>
      <c r="B3" s="2"/>
      <c r="C3" s="2"/>
      <c r="D3" s="1"/>
      <c r="E3" s="1"/>
      <c r="F3" s="1"/>
      <c r="G3" s="4" t="s">
        <v>0</v>
      </c>
    </row>
    <row r="4" spans="1:7" ht="37.5" x14ac:dyDescent="0.3">
      <c r="A4" s="1"/>
      <c r="B4" s="5" t="s">
        <v>1</v>
      </c>
      <c r="C4" s="30" t="s">
        <v>2</v>
      </c>
      <c r="D4" s="30"/>
      <c r="E4" s="30"/>
      <c r="F4" s="30"/>
      <c r="G4" s="4">
        <v>811</v>
      </c>
    </row>
    <row r="5" spans="1:7" ht="18.75" x14ac:dyDescent="0.3">
      <c r="A5" s="1"/>
      <c r="B5" s="5" t="s">
        <v>3</v>
      </c>
      <c r="C5" s="30" t="s">
        <v>4</v>
      </c>
      <c r="D5" s="30"/>
      <c r="E5" s="30"/>
      <c r="F5" s="30"/>
      <c r="G5" s="6" t="s">
        <v>5</v>
      </c>
    </row>
    <row r="6" spans="1:7" ht="18.75" x14ac:dyDescent="0.3">
      <c r="A6" s="1"/>
      <c r="B6" s="5" t="s">
        <v>6</v>
      </c>
      <c r="C6" s="30" t="s">
        <v>7</v>
      </c>
      <c r="D6" s="30"/>
      <c r="E6" s="30"/>
      <c r="F6" s="30"/>
      <c r="G6" s="6" t="s">
        <v>80</v>
      </c>
    </row>
    <row r="7" spans="1:7" ht="36" customHeight="1" x14ac:dyDescent="0.3">
      <c r="A7" s="1"/>
      <c r="B7" s="5" t="s">
        <v>8</v>
      </c>
      <c r="C7" s="30" t="s">
        <v>9</v>
      </c>
      <c r="D7" s="30"/>
      <c r="E7" s="30"/>
      <c r="F7" s="30"/>
      <c r="G7" s="4" t="s">
        <v>10</v>
      </c>
    </row>
    <row r="8" spans="1:7" ht="114.75" customHeight="1" x14ac:dyDescent="0.3">
      <c r="A8" s="1"/>
      <c r="B8" s="7" t="s">
        <v>11</v>
      </c>
      <c r="C8" s="30" t="s">
        <v>37</v>
      </c>
      <c r="D8" s="30"/>
      <c r="E8" s="30"/>
      <c r="F8" s="30"/>
      <c r="G8" s="4" t="s">
        <v>13</v>
      </c>
    </row>
    <row r="9" spans="1:7" ht="78" customHeight="1" x14ac:dyDescent="0.3">
      <c r="A9" s="1"/>
      <c r="B9" s="5" t="s">
        <v>14</v>
      </c>
      <c r="C9" s="30" t="s">
        <v>15</v>
      </c>
      <c r="D9" s="30"/>
      <c r="E9" s="30"/>
      <c r="F9" s="30"/>
      <c r="G9" s="4" t="s">
        <v>16</v>
      </c>
    </row>
    <row r="10" spans="1:7" ht="24.75" customHeight="1" x14ac:dyDescent="0.3">
      <c r="A10" s="1"/>
      <c r="B10" s="5" t="s">
        <v>17</v>
      </c>
      <c r="C10" s="30" t="s">
        <v>18</v>
      </c>
      <c r="D10" s="30"/>
      <c r="E10" s="30"/>
      <c r="F10" s="30"/>
      <c r="G10" s="4">
        <v>530</v>
      </c>
    </row>
    <row r="11" spans="1:7" ht="24" customHeight="1" x14ac:dyDescent="0.25">
      <c r="A11" s="1"/>
      <c r="B11" s="37" t="s">
        <v>19</v>
      </c>
      <c r="C11" s="38" t="s">
        <v>20</v>
      </c>
      <c r="D11" s="38"/>
      <c r="E11" s="38"/>
      <c r="F11" s="38"/>
      <c r="G11" s="8"/>
    </row>
    <row r="12" spans="1:7" ht="129.75" customHeight="1" x14ac:dyDescent="0.25">
      <c r="A12" s="1"/>
      <c r="B12" s="37"/>
      <c r="C12" s="38"/>
      <c r="D12" s="38"/>
      <c r="E12" s="38"/>
      <c r="F12" s="38"/>
      <c r="G12" s="8"/>
    </row>
    <row r="13" spans="1:7" ht="18.75" x14ac:dyDescent="0.3">
      <c r="A13" s="1"/>
      <c r="B13" s="5" t="s">
        <v>21</v>
      </c>
      <c r="C13" s="30" t="s">
        <v>22</v>
      </c>
      <c r="D13" s="30"/>
      <c r="E13" s="30"/>
      <c r="F13" s="30"/>
      <c r="G13" s="30"/>
    </row>
    <row r="14" spans="1:7" ht="18.75" x14ac:dyDescent="0.3">
      <c r="A14" s="5"/>
      <c r="B14" s="5"/>
      <c r="C14" s="5"/>
      <c r="D14" s="5"/>
      <c r="E14" s="5"/>
      <c r="F14" s="5"/>
      <c r="G14" s="9"/>
    </row>
    <row r="15" spans="1:7" ht="55.5" customHeight="1" x14ac:dyDescent="0.3">
      <c r="A15" s="31" t="s">
        <v>82</v>
      </c>
      <c r="B15" s="31"/>
      <c r="C15" s="31"/>
      <c r="D15" s="31"/>
      <c r="E15" s="31"/>
      <c r="F15" s="31"/>
      <c r="G15" s="31"/>
    </row>
    <row r="16" spans="1:7" ht="15.75" x14ac:dyDescent="0.25">
      <c r="A16" s="12"/>
      <c r="B16" s="12"/>
      <c r="C16" s="12"/>
      <c r="D16" s="12"/>
      <c r="E16" s="12"/>
      <c r="F16" s="12"/>
      <c r="G16" s="11"/>
    </row>
    <row r="17" spans="1:7" ht="16.5" customHeight="1" x14ac:dyDescent="0.3">
      <c r="A17" s="32" t="s">
        <v>23</v>
      </c>
      <c r="B17" s="32" t="s">
        <v>77</v>
      </c>
      <c r="C17" s="34" t="s">
        <v>38</v>
      </c>
      <c r="D17" s="35"/>
      <c r="E17" s="35"/>
      <c r="F17" s="35"/>
      <c r="G17" s="36"/>
    </row>
    <row r="18" spans="1:7" ht="150" x14ac:dyDescent="0.2">
      <c r="A18" s="33"/>
      <c r="B18" s="33"/>
      <c r="C18" s="14" t="s">
        <v>25</v>
      </c>
      <c r="D18" s="14" t="s">
        <v>26</v>
      </c>
      <c r="E18" s="14" t="s">
        <v>27</v>
      </c>
      <c r="F18" s="14" t="s">
        <v>28</v>
      </c>
      <c r="G18" s="14" t="s">
        <v>29</v>
      </c>
    </row>
    <row r="19" spans="1:7" ht="18.75" x14ac:dyDescent="0.3">
      <c r="A19" s="15">
        <v>1</v>
      </c>
      <c r="B19" s="16" t="s">
        <v>41</v>
      </c>
      <c r="C19" s="24">
        <v>115</v>
      </c>
      <c r="D19" s="25">
        <v>0.6</v>
      </c>
      <c r="E19" s="25">
        <v>4.5999999999999996</v>
      </c>
      <c r="F19" s="26">
        <v>5</v>
      </c>
      <c r="G19" s="27">
        <v>10.199999999999999</v>
      </c>
    </row>
    <row r="20" spans="1:7" ht="18.75" x14ac:dyDescent="0.3">
      <c r="A20" s="15">
        <f>A19+1</f>
        <v>2</v>
      </c>
      <c r="B20" s="16" t="s">
        <v>42</v>
      </c>
      <c r="C20" s="24">
        <v>175</v>
      </c>
      <c r="D20" s="25">
        <v>0.9</v>
      </c>
      <c r="E20" s="25">
        <v>7</v>
      </c>
      <c r="F20" s="26">
        <v>1.1000000000000001</v>
      </c>
      <c r="G20" s="27">
        <v>9</v>
      </c>
    </row>
    <row r="21" spans="1:7" ht="18.75" x14ac:dyDescent="0.3">
      <c r="A21" s="15">
        <f t="shared" ref="A21:A59" si="0">A20+1</f>
        <v>3</v>
      </c>
      <c r="B21" s="16" t="s">
        <v>43</v>
      </c>
      <c r="C21" s="24">
        <v>65</v>
      </c>
      <c r="D21" s="25">
        <v>0.3</v>
      </c>
      <c r="E21" s="25">
        <v>2.6</v>
      </c>
      <c r="F21" s="26">
        <v>5</v>
      </c>
      <c r="G21" s="27">
        <v>7.9</v>
      </c>
    </row>
    <row r="22" spans="1:7" ht="18.75" x14ac:dyDescent="0.3">
      <c r="A22" s="15">
        <f t="shared" si="0"/>
        <v>4</v>
      </c>
      <c r="B22" s="16" t="s">
        <v>44</v>
      </c>
      <c r="C22" s="24">
        <v>235</v>
      </c>
      <c r="D22" s="25">
        <v>1.2</v>
      </c>
      <c r="E22" s="25">
        <v>9.4</v>
      </c>
      <c r="F22" s="26">
        <v>10</v>
      </c>
      <c r="G22" s="27">
        <v>20.6</v>
      </c>
    </row>
    <row r="23" spans="1:7" ht="18.75" x14ac:dyDescent="0.3">
      <c r="A23" s="15">
        <f t="shared" si="0"/>
        <v>5</v>
      </c>
      <c r="B23" s="16" t="s">
        <v>45</v>
      </c>
      <c r="C23" s="24">
        <v>1800</v>
      </c>
      <c r="D23" s="25">
        <v>9</v>
      </c>
      <c r="E23" s="25">
        <v>72</v>
      </c>
      <c r="F23" s="26">
        <v>5</v>
      </c>
      <c r="G23" s="27">
        <v>86</v>
      </c>
    </row>
    <row r="24" spans="1:7" ht="18.75" x14ac:dyDescent="0.3">
      <c r="A24" s="15">
        <f t="shared" si="0"/>
        <v>6</v>
      </c>
      <c r="B24" s="16" t="s">
        <v>46</v>
      </c>
      <c r="C24" s="24">
        <v>600</v>
      </c>
      <c r="D24" s="25">
        <v>3</v>
      </c>
      <c r="E24" s="25">
        <v>24</v>
      </c>
      <c r="F24" s="26">
        <v>55.2</v>
      </c>
      <c r="G24" s="27">
        <v>82.2</v>
      </c>
    </row>
    <row r="25" spans="1:7" ht="18.75" x14ac:dyDescent="0.3">
      <c r="A25" s="15">
        <f t="shared" si="0"/>
        <v>7</v>
      </c>
      <c r="B25" s="16" t="s">
        <v>30</v>
      </c>
      <c r="C25" s="24">
        <v>75</v>
      </c>
      <c r="D25" s="25">
        <v>0.4</v>
      </c>
      <c r="E25" s="25">
        <v>3</v>
      </c>
      <c r="F25" s="26">
        <v>1.1000000000000001</v>
      </c>
      <c r="G25" s="27">
        <v>4.5</v>
      </c>
    </row>
    <row r="26" spans="1:7" ht="18.75" x14ac:dyDescent="0.3">
      <c r="A26" s="15">
        <f t="shared" si="0"/>
        <v>8</v>
      </c>
      <c r="B26" s="16" t="s">
        <v>31</v>
      </c>
      <c r="C26" s="24">
        <v>110</v>
      </c>
      <c r="D26" s="25">
        <v>0.6</v>
      </c>
      <c r="E26" s="25">
        <v>4.4000000000000004</v>
      </c>
      <c r="F26" s="26">
        <v>5</v>
      </c>
      <c r="G26" s="27">
        <v>10</v>
      </c>
    </row>
    <row r="27" spans="1:7" ht="18.75" x14ac:dyDescent="0.3">
      <c r="A27" s="15">
        <f t="shared" si="0"/>
        <v>9</v>
      </c>
      <c r="B27" s="16" t="s">
        <v>32</v>
      </c>
      <c r="C27" s="24">
        <v>90</v>
      </c>
      <c r="D27" s="25">
        <v>0.5</v>
      </c>
      <c r="E27" s="25">
        <v>3.6</v>
      </c>
      <c r="F27" s="26">
        <v>5</v>
      </c>
      <c r="G27" s="27">
        <v>9.1</v>
      </c>
    </row>
    <row r="28" spans="1:7" ht="18.75" x14ac:dyDescent="0.3">
      <c r="A28" s="15">
        <f t="shared" si="0"/>
        <v>10</v>
      </c>
      <c r="B28" s="16" t="s">
        <v>33</v>
      </c>
      <c r="C28" s="24">
        <v>100</v>
      </c>
      <c r="D28" s="25">
        <v>0.5</v>
      </c>
      <c r="E28" s="25">
        <v>4</v>
      </c>
      <c r="F28" s="26">
        <v>1.1000000000000001</v>
      </c>
      <c r="G28" s="27">
        <v>5.6</v>
      </c>
    </row>
    <row r="29" spans="1:7" ht="18.75" x14ac:dyDescent="0.3">
      <c r="A29" s="15">
        <f t="shared" si="0"/>
        <v>11</v>
      </c>
      <c r="B29" s="16" t="s">
        <v>34</v>
      </c>
      <c r="C29" s="24">
        <v>90</v>
      </c>
      <c r="D29" s="25">
        <v>0.5</v>
      </c>
      <c r="E29" s="25">
        <v>3.6</v>
      </c>
      <c r="F29" s="26">
        <v>1.1000000000000001</v>
      </c>
      <c r="G29" s="27">
        <v>5.2</v>
      </c>
    </row>
    <row r="30" spans="1:7" ht="18.75" x14ac:dyDescent="0.3">
      <c r="A30" s="15">
        <f t="shared" si="0"/>
        <v>12</v>
      </c>
      <c r="B30" s="16" t="s">
        <v>35</v>
      </c>
      <c r="C30" s="24">
        <v>45</v>
      </c>
      <c r="D30" s="25">
        <v>0.2</v>
      </c>
      <c r="E30" s="25">
        <v>1.8</v>
      </c>
      <c r="F30" s="26">
        <v>5</v>
      </c>
      <c r="G30" s="27">
        <v>7</v>
      </c>
    </row>
    <row r="31" spans="1:7" ht="18.75" x14ac:dyDescent="0.3">
      <c r="A31" s="15">
        <f t="shared" si="0"/>
        <v>13</v>
      </c>
      <c r="B31" s="16" t="s">
        <v>47</v>
      </c>
      <c r="C31" s="24">
        <v>55</v>
      </c>
      <c r="D31" s="25">
        <v>0.3</v>
      </c>
      <c r="E31" s="25">
        <v>2.2000000000000002</v>
      </c>
      <c r="F31" s="26">
        <v>1.1000000000000001</v>
      </c>
      <c r="G31" s="27">
        <v>3.6000000000000005</v>
      </c>
    </row>
    <row r="32" spans="1:7" ht="18.75" x14ac:dyDescent="0.3">
      <c r="A32" s="15">
        <f t="shared" si="0"/>
        <v>14</v>
      </c>
      <c r="B32" s="16" t="s">
        <v>48</v>
      </c>
      <c r="C32" s="24">
        <v>55</v>
      </c>
      <c r="D32" s="25">
        <v>0.3</v>
      </c>
      <c r="E32" s="25">
        <v>2.2000000000000002</v>
      </c>
      <c r="F32" s="26">
        <v>5</v>
      </c>
      <c r="G32" s="27">
        <v>7.5</v>
      </c>
    </row>
    <row r="33" spans="1:7" ht="18.75" x14ac:dyDescent="0.3">
      <c r="A33" s="15">
        <f t="shared" si="0"/>
        <v>15</v>
      </c>
      <c r="B33" s="16" t="s">
        <v>49</v>
      </c>
      <c r="C33" s="24">
        <v>35</v>
      </c>
      <c r="D33" s="25">
        <v>0.2</v>
      </c>
      <c r="E33" s="25">
        <v>1.4</v>
      </c>
      <c r="F33" s="26">
        <v>1.1000000000000001</v>
      </c>
      <c r="G33" s="27">
        <v>2.7</v>
      </c>
    </row>
    <row r="34" spans="1:7" ht="18.75" x14ac:dyDescent="0.3">
      <c r="A34" s="15">
        <f t="shared" si="0"/>
        <v>16</v>
      </c>
      <c r="B34" s="16" t="s">
        <v>50</v>
      </c>
      <c r="C34" s="24">
        <v>50</v>
      </c>
      <c r="D34" s="25">
        <v>0.3</v>
      </c>
      <c r="E34" s="25">
        <v>2</v>
      </c>
      <c r="F34" s="26">
        <v>5</v>
      </c>
      <c r="G34" s="27">
        <v>7.3</v>
      </c>
    </row>
    <row r="35" spans="1:7" ht="18.75" x14ac:dyDescent="0.3">
      <c r="A35" s="15">
        <f t="shared" si="0"/>
        <v>17</v>
      </c>
      <c r="B35" s="16" t="s">
        <v>51</v>
      </c>
      <c r="C35" s="24">
        <v>35</v>
      </c>
      <c r="D35" s="25">
        <v>0.2</v>
      </c>
      <c r="E35" s="25">
        <v>1.4</v>
      </c>
      <c r="F35" s="26">
        <v>5</v>
      </c>
      <c r="G35" s="27">
        <v>6.6</v>
      </c>
    </row>
    <row r="36" spans="1:7" ht="18.75" x14ac:dyDescent="0.3">
      <c r="A36" s="15">
        <f t="shared" si="0"/>
        <v>18</v>
      </c>
      <c r="B36" s="16" t="s">
        <v>52</v>
      </c>
      <c r="C36" s="24">
        <v>45</v>
      </c>
      <c r="D36" s="25">
        <v>0.2</v>
      </c>
      <c r="E36" s="25">
        <v>1.8</v>
      </c>
      <c r="F36" s="26">
        <v>5</v>
      </c>
      <c r="G36" s="27">
        <v>7</v>
      </c>
    </row>
    <row r="37" spans="1:7" ht="18.75" x14ac:dyDescent="0.3">
      <c r="A37" s="15">
        <f t="shared" si="0"/>
        <v>19</v>
      </c>
      <c r="B37" s="16" t="s">
        <v>53</v>
      </c>
      <c r="C37" s="24">
        <v>70</v>
      </c>
      <c r="D37" s="25">
        <v>0.4</v>
      </c>
      <c r="E37" s="25">
        <v>2.8</v>
      </c>
      <c r="F37" s="26">
        <v>5</v>
      </c>
      <c r="G37" s="27">
        <v>8.1999999999999993</v>
      </c>
    </row>
    <row r="38" spans="1:7" ht="18.75" x14ac:dyDescent="0.3">
      <c r="A38" s="15">
        <f t="shared" si="0"/>
        <v>20</v>
      </c>
      <c r="B38" s="16" t="s">
        <v>54</v>
      </c>
      <c r="C38" s="24">
        <v>25</v>
      </c>
      <c r="D38" s="25">
        <v>0.1</v>
      </c>
      <c r="E38" s="25">
        <v>1</v>
      </c>
      <c r="F38" s="26">
        <v>1.1000000000000001</v>
      </c>
      <c r="G38" s="27">
        <v>2.2000000000000002</v>
      </c>
    </row>
    <row r="39" spans="1:7" ht="18.75" x14ac:dyDescent="0.3">
      <c r="A39" s="15">
        <f t="shared" si="0"/>
        <v>21</v>
      </c>
      <c r="B39" s="16" t="s">
        <v>55</v>
      </c>
      <c r="C39" s="24">
        <v>35</v>
      </c>
      <c r="D39" s="25">
        <v>0.2</v>
      </c>
      <c r="E39" s="25">
        <v>1.4</v>
      </c>
      <c r="F39" s="26">
        <v>5</v>
      </c>
      <c r="G39" s="27">
        <v>6.6</v>
      </c>
    </row>
    <row r="40" spans="1:7" ht="18.75" x14ac:dyDescent="0.3">
      <c r="A40" s="15">
        <f t="shared" si="0"/>
        <v>22</v>
      </c>
      <c r="B40" s="16" t="s">
        <v>56</v>
      </c>
      <c r="C40" s="24">
        <v>55</v>
      </c>
      <c r="D40" s="25">
        <v>0.3</v>
      </c>
      <c r="E40" s="25">
        <v>2.2000000000000002</v>
      </c>
      <c r="F40" s="26">
        <v>5</v>
      </c>
      <c r="G40" s="27">
        <v>7.5</v>
      </c>
    </row>
    <row r="41" spans="1:7" ht="18.75" x14ac:dyDescent="0.3">
      <c r="A41" s="15">
        <f t="shared" si="0"/>
        <v>23</v>
      </c>
      <c r="B41" s="16" t="s">
        <v>57</v>
      </c>
      <c r="C41" s="24">
        <v>35</v>
      </c>
      <c r="D41" s="25">
        <v>0.2</v>
      </c>
      <c r="E41" s="25">
        <v>1.4</v>
      </c>
      <c r="F41" s="26">
        <v>5</v>
      </c>
      <c r="G41" s="27">
        <v>6.6</v>
      </c>
    </row>
    <row r="42" spans="1:7" ht="18.75" x14ac:dyDescent="0.3">
      <c r="A42" s="15">
        <f t="shared" si="0"/>
        <v>24</v>
      </c>
      <c r="B42" s="16" t="s">
        <v>58</v>
      </c>
      <c r="C42" s="24">
        <v>45</v>
      </c>
      <c r="D42" s="25">
        <v>0.2</v>
      </c>
      <c r="E42" s="25">
        <v>1.8</v>
      </c>
      <c r="F42" s="26">
        <v>1.1000000000000001</v>
      </c>
      <c r="G42" s="27">
        <v>3.1</v>
      </c>
    </row>
    <row r="43" spans="1:7" ht="18.75" x14ac:dyDescent="0.3">
      <c r="A43" s="15">
        <f t="shared" si="0"/>
        <v>25</v>
      </c>
      <c r="B43" s="16" t="s">
        <v>59</v>
      </c>
      <c r="C43" s="24">
        <v>45</v>
      </c>
      <c r="D43" s="25">
        <v>0.2</v>
      </c>
      <c r="E43" s="25">
        <v>1.8</v>
      </c>
      <c r="F43" s="26">
        <v>5</v>
      </c>
      <c r="G43" s="27">
        <v>7</v>
      </c>
    </row>
    <row r="44" spans="1:7" ht="18.75" x14ac:dyDescent="0.3">
      <c r="A44" s="15">
        <f t="shared" si="0"/>
        <v>26</v>
      </c>
      <c r="B44" s="16" t="s">
        <v>60</v>
      </c>
      <c r="C44" s="24">
        <v>25</v>
      </c>
      <c r="D44" s="25">
        <v>0.1</v>
      </c>
      <c r="E44" s="25">
        <v>1</v>
      </c>
      <c r="F44" s="26">
        <v>5</v>
      </c>
      <c r="G44" s="27">
        <v>6.1</v>
      </c>
    </row>
    <row r="45" spans="1:7" ht="18.75" x14ac:dyDescent="0.3">
      <c r="A45" s="15">
        <f t="shared" si="0"/>
        <v>27</v>
      </c>
      <c r="B45" s="16" t="s">
        <v>61</v>
      </c>
      <c r="C45" s="24">
        <v>65</v>
      </c>
      <c r="D45" s="25">
        <v>0.3</v>
      </c>
      <c r="E45" s="25">
        <v>2.6</v>
      </c>
      <c r="F45" s="26">
        <v>5</v>
      </c>
      <c r="G45" s="27">
        <v>7.9</v>
      </c>
    </row>
    <row r="46" spans="1:7" ht="18.75" x14ac:dyDescent="0.3">
      <c r="A46" s="15">
        <f t="shared" si="0"/>
        <v>28</v>
      </c>
      <c r="B46" s="16" t="s">
        <v>62</v>
      </c>
      <c r="C46" s="24">
        <v>115</v>
      </c>
      <c r="D46" s="25">
        <v>0.6</v>
      </c>
      <c r="E46" s="25">
        <v>4.5999999999999996</v>
      </c>
      <c r="F46" s="26">
        <v>1.1000000000000001</v>
      </c>
      <c r="G46" s="27">
        <v>6.3</v>
      </c>
    </row>
    <row r="47" spans="1:7" ht="18.75" x14ac:dyDescent="0.3">
      <c r="A47" s="15">
        <f t="shared" si="0"/>
        <v>29</v>
      </c>
      <c r="B47" s="16" t="s">
        <v>63</v>
      </c>
      <c r="C47" s="24">
        <v>45</v>
      </c>
      <c r="D47" s="25">
        <v>0.2</v>
      </c>
      <c r="E47" s="25">
        <v>1.8</v>
      </c>
      <c r="F47" s="26">
        <v>5</v>
      </c>
      <c r="G47" s="27">
        <v>7</v>
      </c>
    </row>
    <row r="48" spans="1:7" ht="18.75" x14ac:dyDescent="0.3">
      <c r="A48" s="15">
        <f t="shared" si="0"/>
        <v>30</v>
      </c>
      <c r="B48" s="16" t="s">
        <v>64</v>
      </c>
      <c r="C48" s="24">
        <v>135</v>
      </c>
      <c r="D48" s="25">
        <v>0.7</v>
      </c>
      <c r="E48" s="25">
        <v>5.4</v>
      </c>
      <c r="F48" s="26">
        <v>10</v>
      </c>
      <c r="G48" s="27">
        <v>16.100000000000001</v>
      </c>
    </row>
    <row r="49" spans="1:7" ht="18.75" x14ac:dyDescent="0.3">
      <c r="A49" s="15">
        <f t="shared" si="0"/>
        <v>31</v>
      </c>
      <c r="B49" s="16" t="s">
        <v>65</v>
      </c>
      <c r="C49" s="24">
        <v>55</v>
      </c>
      <c r="D49" s="25">
        <v>0.3</v>
      </c>
      <c r="E49" s="25">
        <v>2.2000000000000002</v>
      </c>
      <c r="F49" s="26">
        <v>5</v>
      </c>
      <c r="G49" s="27">
        <v>7.5</v>
      </c>
    </row>
    <row r="50" spans="1:7" ht="18.75" x14ac:dyDescent="0.3">
      <c r="A50" s="15">
        <f t="shared" si="0"/>
        <v>32</v>
      </c>
      <c r="B50" s="16" t="s">
        <v>66</v>
      </c>
      <c r="C50" s="24">
        <v>55</v>
      </c>
      <c r="D50" s="25">
        <v>0.3</v>
      </c>
      <c r="E50" s="25">
        <v>2.2000000000000002</v>
      </c>
      <c r="F50" s="26">
        <v>5</v>
      </c>
      <c r="G50" s="27">
        <v>7.5</v>
      </c>
    </row>
    <row r="51" spans="1:7" ht="18.75" x14ac:dyDescent="0.3">
      <c r="A51" s="15">
        <f t="shared" si="0"/>
        <v>33</v>
      </c>
      <c r="B51" s="16" t="s">
        <v>67</v>
      </c>
      <c r="C51" s="24">
        <v>25</v>
      </c>
      <c r="D51" s="25">
        <v>0.1</v>
      </c>
      <c r="E51" s="25">
        <v>1</v>
      </c>
      <c r="F51" s="26">
        <v>5</v>
      </c>
      <c r="G51" s="27">
        <v>6.1</v>
      </c>
    </row>
    <row r="52" spans="1:7" ht="18.75" x14ac:dyDescent="0.3">
      <c r="A52" s="15">
        <f t="shared" si="0"/>
        <v>34</v>
      </c>
      <c r="B52" s="16" t="s">
        <v>68</v>
      </c>
      <c r="C52" s="24">
        <v>55</v>
      </c>
      <c r="D52" s="25">
        <v>0.3</v>
      </c>
      <c r="E52" s="25">
        <v>2.2000000000000002</v>
      </c>
      <c r="F52" s="26">
        <v>5</v>
      </c>
      <c r="G52" s="27">
        <v>7.5</v>
      </c>
    </row>
    <row r="53" spans="1:7" ht="18.75" x14ac:dyDescent="0.3">
      <c r="A53" s="15">
        <f t="shared" si="0"/>
        <v>35</v>
      </c>
      <c r="B53" s="16" t="s">
        <v>69</v>
      </c>
      <c r="C53" s="24">
        <v>85</v>
      </c>
      <c r="D53" s="25">
        <v>0.4</v>
      </c>
      <c r="E53" s="25">
        <v>3.4</v>
      </c>
      <c r="F53" s="26">
        <v>5</v>
      </c>
      <c r="G53" s="27">
        <v>8.8000000000000007</v>
      </c>
    </row>
    <row r="54" spans="1:7" ht="18.75" x14ac:dyDescent="0.3">
      <c r="A54" s="15">
        <f t="shared" si="0"/>
        <v>36</v>
      </c>
      <c r="B54" s="16" t="s">
        <v>70</v>
      </c>
      <c r="C54" s="24">
        <v>25</v>
      </c>
      <c r="D54" s="25">
        <v>0.1</v>
      </c>
      <c r="E54" s="25">
        <v>1</v>
      </c>
      <c r="F54" s="26">
        <v>5</v>
      </c>
      <c r="G54" s="27">
        <v>6.1</v>
      </c>
    </row>
    <row r="55" spans="1:7" ht="18.75" x14ac:dyDescent="0.3">
      <c r="A55" s="15">
        <f t="shared" si="0"/>
        <v>37</v>
      </c>
      <c r="B55" s="16" t="s">
        <v>71</v>
      </c>
      <c r="C55" s="24">
        <v>25</v>
      </c>
      <c r="D55" s="25">
        <v>0.1</v>
      </c>
      <c r="E55" s="25">
        <v>1</v>
      </c>
      <c r="F55" s="26">
        <v>5</v>
      </c>
      <c r="G55" s="27">
        <v>6.1</v>
      </c>
    </row>
    <row r="56" spans="1:7" ht="18.75" x14ac:dyDescent="0.3">
      <c r="A56" s="15">
        <f t="shared" si="0"/>
        <v>38</v>
      </c>
      <c r="B56" s="16" t="s">
        <v>76</v>
      </c>
      <c r="C56" s="24">
        <v>45</v>
      </c>
      <c r="D56" s="25">
        <v>0.2</v>
      </c>
      <c r="E56" s="25">
        <v>1.8</v>
      </c>
      <c r="F56" s="26">
        <v>5</v>
      </c>
      <c r="G56" s="27">
        <v>7</v>
      </c>
    </row>
    <row r="57" spans="1:7" ht="18.75" x14ac:dyDescent="0.3">
      <c r="A57" s="15">
        <f t="shared" si="0"/>
        <v>39</v>
      </c>
      <c r="B57" s="16" t="s">
        <v>73</v>
      </c>
      <c r="C57" s="24">
        <v>75</v>
      </c>
      <c r="D57" s="25">
        <v>0.4</v>
      </c>
      <c r="E57" s="25">
        <v>3</v>
      </c>
      <c r="F57" s="26">
        <v>5</v>
      </c>
      <c r="G57" s="27">
        <v>8.4</v>
      </c>
    </row>
    <row r="58" spans="1:7" ht="18.75" x14ac:dyDescent="0.3">
      <c r="A58" s="15">
        <f t="shared" si="0"/>
        <v>40</v>
      </c>
      <c r="B58" s="16" t="s">
        <v>74</v>
      </c>
      <c r="C58" s="24">
        <v>45</v>
      </c>
      <c r="D58" s="25">
        <v>0.2</v>
      </c>
      <c r="E58" s="25">
        <v>1.8</v>
      </c>
      <c r="F58" s="26">
        <v>5</v>
      </c>
      <c r="G58" s="27">
        <v>7</v>
      </c>
    </row>
    <row r="59" spans="1:7" ht="18.75" x14ac:dyDescent="0.3">
      <c r="A59" s="15">
        <f t="shared" si="0"/>
        <v>41</v>
      </c>
      <c r="B59" s="16" t="s">
        <v>75</v>
      </c>
      <c r="C59" s="24">
        <v>35</v>
      </c>
      <c r="D59" s="25">
        <v>0.2</v>
      </c>
      <c r="E59" s="25">
        <v>1.4</v>
      </c>
      <c r="F59" s="26">
        <v>1</v>
      </c>
      <c r="G59" s="27">
        <v>2.5999999999999996</v>
      </c>
    </row>
    <row r="60" spans="1:7" ht="18.75" x14ac:dyDescent="0.3">
      <c r="A60" s="28" t="s">
        <v>36</v>
      </c>
      <c r="B60" s="29"/>
      <c r="C60" s="23">
        <f>SUM(C19:C59)</f>
        <v>4995</v>
      </c>
      <c r="D60" s="25">
        <v>25.3</v>
      </c>
      <c r="E60" s="25">
        <v>199.80000000000004</v>
      </c>
      <c r="F60" s="26">
        <v>226.09999999999997</v>
      </c>
      <c r="G60" s="27">
        <v>451.20000000000005</v>
      </c>
    </row>
    <row r="64" spans="1:7" ht="12" customHeight="1" x14ac:dyDescent="0.2"/>
  </sheetData>
  <mergeCells count="16">
    <mergeCell ref="B1:G1"/>
    <mergeCell ref="C4:F4"/>
    <mergeCell ref="C5:F5"/>
    <mergeCell ref="C6:F6"/>
    <mergeCell ref="C7:F7"/>
    <mergeCell ref="C8:F8"/>
    <mergeCell ref="C9:F9"/>
    <mergeCell ref="C10:F10"/>
    <mergeCell ref="B11:B12"/>
    <mergeCell ref="C11:F12"/>
    <mergeCell ref="A60:B60"/>
    <mergeCell ref="C13:G13"/>
    <mergeCell ref="A15:G15"/>
    <mergeCell ref="A17:A18"/>
    <mergeCell ref="B17:B18"/>
    <mergeCell ref="C17:G17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0"/>
  <sheetViews>
    <sheetView tabSelected="1" topLeftCell="A28" zoomScale="80" zoomScaleNormal="80" workbookViewId="0">
      <selection activeCell="M55" sqref="M55"/>
    </sheetView>
  </sheetViews>
  <sheetFormatPr defaultRowHeight="12.75" customHeight="1" x14ac:dyDescent="0.2"/>
  <cols>
    <col min="1" max="1" width="4.7109375" customWidth="1"/>
    <col min="2" max="2" width="51.85546875" customWidth="1"/>
    <col min="3" max="3" width="15.85546875" customWidth="1"/>
    <col min="4" max="4" width="16.42578125" customWidth="1"/>
    <col min="5" max="5" width="15.7109375" customWidth="1"/>
    <col min="6" max="6" width="29.28515625" customWidth="1"/>
    <col min="7" max="7" width="18.140625" customWidth="1"/>
  </cols>
  <sheetData>
    <row r="1" spans="1:7" s="1" customFormat="1" ht="72" customHeight="1" x14ac:dyDescent="0.3">
      <c r="B1" s="39" t="s">
        <v>78</v>
      </c>
      <c r="C1" s="40"/>
      <c r="D1" s="40"/>
      <c r="E1" s="40"/>
      <c r="F1" s="40"/>
      <c r="G1" s="40"/>
    </row>
    <row r="2" spans="1:7" s="1" customFormat="1" ht="18.75" x14ac:dyDescent="0.3">
      <c r="B2" s="3"/>
    </row>
    <row r="3" spans="1:7" s="1" customFormat="1" ht="18.75" x14ac:dyDescent="0.3">
      <c r="B3" s="2"/>
      <c r="C3" s="2"/>
      <c r="G3" s="4" t="s">
        <v>0</v>
      </c>
    </row>
    <row r="4" spans="1:7" s="1" customFormat="1" ht="38.25" customHeight="1" x14ac:dyDescent="0.3">
      <c r="B4" s="5" t="s">
        <v>1</v>
      </c>
      <c r="C4" s="30" t="s">
        <v>2</v>
      </c>
      <c r="D4" s="30"/>
      <c r="E4" s="30"/>
      <c r="F4" s="30"/>
      <c r="G4" s="4">
        <v>811</v>
      </c>
    </row>
    <row r="5" spans="1:7" s="1" customFormat="1" ht="18.75" customHeight="1" x14ac:dyDescent="0.3">
      <c r="B5" s="5" t="s">
        <v>3</v>
      </c>
      <c r="C5" s="30" t="s">
        <v>4</v>
      </c>
      <c r="D5" s="30"/>
      <c r="E5" s="30"/>
      <c r="F5" s="30"/>
      <c r="G5" s="6" t="s">
        <v>5</v>
      </c>
    </row>
    <row r="6" spans="1:7" s="1" customFormat="1" ht="18.75" customHeight="1" x14ac:dyDescent="0.3">
      <c r="B6" s="5" t="s">
        <v>6</v>
      </c>
      <c r="C6" s="30" t="s">
        <v>7</v>
      </c>
      <c r="D6" s="30"/>
      <c r="E6" s="30"/>
      <c r="F6" s="30"/>
      <c r="G6" s="6" t="s">
        <v>80</v>
      </c>
    </row>
    <row r="7" spans="1:7" s="1" customFormat="1" ht="18.75" customHeight="1" x14ac:dyDescent="0.3">
      <c r="B7" s="5" t="s">
        <v>8</v>
      </c>
      <c r="C7" s="30" t="s">
        <v>9</v>
      </c>
      <c r="D7" s="30"/>
      <c r="E7" s="30"/>
      <c r="F7" s="30"/>
      <c r="G7" s="4" t="s">
        <v>10</v>
      </c>
    </row>
    <row r="8" spans="1:7" s="1" customFormat="1" ht="92.25" customHeight="1" x14ac:dyDescent="0.3">
      <c r="B8" s="7" t="s">
        <v>11</v>
      </c>
      <c r="C8" s="30" t="s">
        <v>12</v>
      </c>
      <c r="D8" s="30"/>
      <c r="E8" s="30"/>
      <c r="F8" s="30"/>
      <c r="G8" s="4" t="s">
        <v>13</v>
      </c>
    </row>
    <row r="9" spans="1:7" s="1" customFormat="1" ht="55.5" customHeight="1" x14ac:dyDescent="0.3">
      <c r="B9" s="5" t="s">
        <v>14</v>
      </c>
      <c r="C9" s="30" t="s">
        <v>15</v>
      </c>
      <c r="D9" s="30"/>
      <c r="E9" s="30"/>
      <c r="F9" s="30"/>
      <c r="G9" s="4" t="s">
        <v>16</v>
      </c>
    </row>
    <row r="10" spans="1:7" s="1" customFormat="1" ht="18.75" x14ac:dyDescent="0.3">
      <c r="B10" s="5" t="s">
        <v>17</v>
      </c>
      <c r="C10" s="30" t="s">
        <v>18</v>
      </c>
      <c r="D10" s="30"/>
      <c r="E10" s="30"/>
      <c r="F10" s="30"/>
      <c r="G10" s="4">
        <v>530</v>
      </c>
    </row>
    <row r="11" spans="1:7" s="1" customFormat="1" ht="15" customHeight="1" x14ac:dyDescent="0.25">
      <c r="B11" s="37" t="s">
        <v>19</v>
      </c>
      <c r="C11" s="38" t="s">
        <v>20</v>
      </c>
      <c r="D11" s="38"/>
      <c r="E11" s="38"/>
      <c r="F11" s="38"/>
      <c r="G11" s="8"/>
    </row>
    <row r="12" spans="1:7" s="1" customFormat="1" ht="102" customHeight="1" x14ac:dyDescent="0.25">
      <c r="B12" s="37"/>
      <c r="C12" s="38"/>
      <c r="D12" s="38"/>
      <c r="E12" s="38"/>
      <c r="F12" s="38"/>
      <c r="G12" s="8"/>
    </row>
    <row r="13" spans="1:7" s="1" customFormat="1" ht="18.75" x14ac:dyDescent="0.3">
      <c r="B13" s="5" t="s">
        <v>21</v>
      </c>
      <c r="C13" s="30" t="s">
        <v>22</v>
      </c>
      <c r="D13" s="30"/>
      <c r="E13" s="30"/>
      <c r="F13" s="30"/>
      <c r="G13" s="30"/>
    </row>
    <row r="14" spans="1:7" s="1" customFormat="1" ht="18.75" x14ac:dyDescent="0.3">
      <c r="A14" s="5"/>
      <c r="B14" s="5"/>
      <c r="C14" s="5"/>
      <c r="D14" s="5"/>
      <c r="E14" s="5"/>
      <c r="F14" s="5"/>
      <c r="G14" s="9"/>
    </row>
    <row r="15" spans="1:7" s="10" customFormat="1" ht="53.25" customHeight="1" x14ac:dyDescent="0.3">
      <c r="A15" s="31" t="s">
        <v>79</v>
      </c>
      <c r="B15" s="31"/>
      <c r="C15" s="31"/>
      <c r="D15" s="31"/>
      <c r="E15" s="31"/>
      <c r="F15" s="31"/>
      <c r="G15" s="31"/>
    </row>
    <row r="16" spans="1:7" s="11" customFormat="1" ht="7.5" customHeight="1" x14ac:dyDescent="0.25">
      <c r="A16" s="12"/>
      <c r="B16" s="12"/>
      <c r="C16" s="12"/>
      <c r="D16" s="12"/>
      <c r="E16" s="12"/>
      <c r="F16" s="12"/>
    </row>
    <row r="17" spans="1:12" s="11" customFormat="1" ht="18" customHeight="1" x14ac:dyDescent="0.3">
      <c r="A17" s="32" t="s">
        <v>23</v>
      </c>
      <c r="B17" s="32" t="s">
        <v>77</v>
      </c>
      <c r="C17" s="34" t="s">
        <v>39</v>
      </c>
      <c r="D17" s="35"/>
      <c r="E17" s="35"/>
      <c r="F17" s="35"/>
      <c r="G17" s="36"/>
    </row>
    <row r="18" spans="1:12" s="13" customFormat="1" ht="144" customHeight="1" x14ac:dyDescent="0.25">
      <c r="A18" s="33"/>
      <c r="B18" s="33"/>
      <c r="C18" s="14" t="s">
        <v>25</v>
      </c>
      <c r="D18" s="14" t="s">
        <v>26</v>
      </c>
      <c r="E18" s="14" t="s">
        <v>40</v>
      </c>
      <c r="F18" s="14" t="s">
        <v>28</v>
      </c>
      <c r="G18" s="14" t="s">
        <v>29</v>
      </c>
      <c r="L18" s="20"/>
    </row>
    <row r="19" spans="1:12" s="13" customFormat="1" ht="18.75" x14ac:dyDescent="0.3">
      <c r="A19" s="15">
        <v>1</v>
      </c>
      <c r="B19" s="16" t="s">
        <v>41</v>
      </c>
      <c r="C19" s="24">
        <v>50</v>
      </c>
      <c r="D19" s="25">
        <v>0.3</v>
      </c>
      <c r="E19" s="25">
        <v>2</v>
      </c>
      <c r="F19" s="26">
        <v>6</v>
      </c>
      <c r="G19" s="27">
        <v>8.3000000000000007</v>
      </c>
    </row>
    <row r="20" spans="1:12" s="13" customFormat="1" ht="18.75" x14ac:dyDescent="0.3">
      <c r="A20" s="15">
        <f>A19+1</f>
        <v>2</v>
      </c>
      <c r="B20" s="16" t="s">
        <v>42</v>
      </c>
      <c r="C20" s="24">
        <v>100</v>
      </c>
      <c r="D20" s="25">
        <v>0.5</v>
      </c>
      <c r="E20" s="25">
        <v>4</v>
      </c>
      <c r="F20" s="26">
        <v>0</v>
      </c>
      <c r="G20" s="27">
        <v>4.5</v>
      </c>
    </row>
    <row r="21" spans="1:12" s="13" customFormat="1" ht="18.75" x14ac:dyDescent="0.3">
      <c r="A21" s="15">
        <f t="shared" ref="A21:A59" si="0">A20+1</f>
        <v>3</v>
      </c>
      <c r="B21" s="16" t="s">
        <v>43</v>
      </c>
      <c r="C21" s="24">
        <v>50</v>
      </c>
      <c r="D21" s="25">
        <v>0.3</v>
      </c>
      <c r="E21" s="25">
        <v>2</v>
      </c>
      <c r="F21" s="26">
        <v>6</v>
      </c>
      <c r="G21" s="27">
        <v>8.3000000000000007</v>
      </c>
    </row>
    <row r="22" spans="1:12" s="11" customFormat="1" ht="18.75" x14ac:dyDescent="0.3">
      <c r="A22" s="15">
        <f t="shared" si="0"/>
        <v>4</v>
      </c>
      <c r="B22" s="16" t="s">
        <v>44</v>
      </c>
      <c r="C22" s="24">
        <v>100</v>
      </c>
      <c r="D22" s="25">
        <v>0.5</v>
      </c>
      <c r="E22" s="25">
        <v>4</v>
      </c>
      <c r="F22" s="26">
        <v>10</v>
      </c>
      <c r="G22" s="27">
        <v>14.5</v>
      </c>
    </row>
    <row r="23" spans="1:12" ht="18.75" x14ac:dyDescent="0.3">
      <c r="A23" s="15">
        <f t="shared" si="0"/>
        <v>5</v>
      </c>
      <c r="B23" s="16" t="s">
        <v>45</v>
      </c>
      <c r="C23" s="24">
        <v>650</v>
      </c>
      <c r="D23" s="25">
        <v>3.3</v>
      </c>
      <c r="E23" s="25">
        <v>26</v>
      </c>
      <c r="F23" s="26">
        <v>8</v>
      </c>
      <c r="G23" s="27">
        <v>37.299999999999997</v>
      </c>
    </row>
    <row r="24" spans="1:12" ht="18.75" x14ac:dyDescent="0.3">
      <c r="A24" s="15">
        <f t="shared" si="0"/>
        <v>6</v>
      </c>
      <c r="B24" s="16" t="s">
        <v>46</v>
      </c>
      <c r="C24" s="24">
        <v>150</v>
      </c>
      <c r="D24" s="25">
        <v>0.8</v>
      </c>
      <c r="E24" s="25">
        <v>6</v>
      </c>
      <c r="F24" s="26">
        <v>24.7</v>
      </c>
      <c r="G24" s="27">
        <v>31.5</v>
      </c>
    </row>
    <row r="25" spans="1:12" s="13" customFormat="1" ht="18" customHeight="1" x14ac:dyDescent="0.3">
      <c r="A25" s="15">
        <f t="shared" si="0"/>
        <v>7</v>
      </c>
      <c r="B25" s="16" t="s">
        <v>30</v>
      </c>
      <c r="C25" s="24">
        <v>50</v>
      </c>
      <c r="D25" s="25">
        <v>0.3</v>
      </c>
      <c r="E25" s="25">
        <v>2</v>
      </c>
      <c r="F25" s="26">
        <v>0</v>
      </c>
      <c r="G25" s="27">
        <v>2.2999999999999998</v>
      </c>
      <c r="L25" s="20"/>
    </row>
    <row r="26" spans="1:12" s="13" customFormat="1" ht="18.75" x14ac:dyDescent="0.3">
      <c r="A26" s="15">
        <f t="shared" si="0"/>
        <v>8</v>
      </c>
      <c r="B26" s="16" t="s">
        <v>31</v>
      </c>
      <c r="C26" s="24">
        <v>50</v>
      </c>
      <c r="D26" s="25">
        <v>0.3</v>
      </c>
      <c r="E26" s="25">
        <v>2</v>
      </c>
      <c r="F26" s="26">
        <v>6</v>
      </c>
      <c r="G26" s="27">
        <v>8.3000000000000007</v>
      </c>
    </row>
    <row r="27" spans="1:12" s="13" customFormat="1" ht="18.75" x14ac:dyDescent="0.3">
      <c r="A27" s="15">
        <f t="shared" si="0"/>
        <v>9</v>
      </c>
      <c r="B27" s="16" t="s">
        <v>32</v>
      </c>
      <c r="C27" s="24">
        <v>50</v>
      </c>
      <c r="D27" s="25">
        <v>0.3</v>
      </c>
      <c r="E27" s="25">
        <v>2</v>
      </c>
      <c r="F27" s="26">
        <v>6</v>
      </c>
      <c r="G27" s="27">
        <v>8.3000000000000007</v>
      </c>
    </row>
    <row r="28" spans="1:12" ht="18.75" x14ac:dyDescent="0.3">
      <c r="A28" s="15">
        <f t="shared" si="0"/>
        <v>10</v>
      </c>
      <c r="B28" s="16" t="s">
        <v>33</v>
      </c>
      <c r="C28" s="24">
        <v>50</v>
      </c>
      <c r="D28" s="25">
        <v>0.3</v>
      </c>
      <c r="E28" s="25">
        <v>2</v>
      </c>
      <c r="F28" s="26">
        <v>0</v>
      </c>
      <c r="G28" s="27">
        <v>2.2999999999999998</v>
      </c>
    </row>
    <row r="29" spans="1:12" ht="18.75" x14ac:dyDescent="0.3">
      <c r="A29" s="15">
        <f t="shared" si="0"/>
        <v>11</v>
      </c>
      <c r="B29" s="16" t="s">
        <v>34</v>
      </c>
      <c r="C29" s="24">
        <v>50</v>
      </c>
      <c r="D29" s="25">
        <v>0.3</v>
      </c>
      <c r="E29" s="25">
        <v>2</v>
      </c>
      <c r="F29" s="26">
        <v>0</v>
      </c>
      <c r="G29" s="27">
        <v>2.2999999999999998</v>
      </c>
    </row>
    <row r="30" spans="1:12" ht="18.75" x14ac:dyDescent="0.3">
      <c r="A30" s="15">
        <f t="shared" si="0"/>
        <v>12</v>
      </c>
      <c r="B30" s="16" t="s">
        <v>35</v>
      </c>
      <c r="C30" s="24">
        <v>50</v>
      </c>
      <c r="D30" s="25">
        <v>0.3</v>
      </c>
      <c r="E30" s="25">
        <v>2</v>
      </c>
      <c r="F30" s="26">
        <v>4</v>
      </c>
      <c r="G30" s="27">
        <v>6.3</v>
      </c>
    </row>
    <row r="31" spans="1:12" ht="18.75" x14ac:dyDescent="0.3">
      <c r="A31" s="15">
        <f t="shared" si="0"/>
        <v>13</v>
      </c>
      <c r="B31" s="16" t="s">
        <v>47</v>
      </c>
      <c r="C31" s="24">
        <v>20</v>
      </c>
      <c r="D31" s="25">
        <v>0.1</v>
      </c>
      <c r="E31" s="25">
        <v>0.8</v>
      </c>
      <c r="F31" s="26">
        <v>0</v>
      </c>
      <c r="G31" s="27">
        <v>0.9</v>
      </c>
    </row>
    <row r="32" spans="1:12" ht="18.75" x14ac:dyDescent="0.3">
      <c r="A32" s="15">
        <f t="shared" si="0"/>
        <v>14</v>
      </c>
      <c r="B32" s="16" t="s">
        <v>48</v>
      </c>
      <c r="C32" s="24">
        <v>20</v>
      </c>
      <c r="D32" s="25">
        <v>0.1</v>
      </c>
      <c r="E32" s="25">
        <v>0.8</v>
      </c>
      <c r="F32" s="26">
        <v>4</v>
      </c>
      <c r="G32" s="27">
        <v>4.8999999999999995</v>
      </c>
    </row>
    <row r="33" spans="1:7" ht="18.75" x14ac:dyDescent="0.3">
      <c r="A33" s="15">
        <f t="shared" si="0"/>
        <v>15</v>
      </c>
      <c r="B33" s="16" t="s">
        <v>49</v>
      </c>
      <c r="C33" s="24">
        <v>20</v>
      </c>
      <c r="D33" s="25">
        <v>0.1</v>
      </c>
      <c r="E33" s="25">
        <v>0.8</v>
      </c>
      <c r="F33" s="26">
        <v>0</v>
      </c>
      <c r="G33" s="27">
        <v>0.9</v>
      </c>
    </row>
    <row r="34" spans="1:7" ht="18.75" x14ac:dyDescent="0.3">
      <c r="A34" s="15">
        <f t="shared" si="0"/>
        <v>16</v>
      </c>
      <c r="B34" s="16" t="s">
        <v>50</v>
      </c>
      <c r="C34" s="24">
        <v>20</v>
      </c>
      <c r="D34" s="25">
        <v>0.1</v>
      </c>
      <c r="E34" s="25">
        <v>0.8</v>
      </c>
      <c r="F34" s="26">
        <v>4</v>
      </c>
      <c r="G34" s="27">
        <v>4.8999999999999995</v>
      </c>
    </row>
    <row r="35" spans="1:7" ht="18.75" x14ac:dyDescent="0.3">
      <c r="A35" s="15">
        <f t="shared" si="0"/>
        <v>17</v>
      </c>
      <c r="B35" s="16" t="s">
        <v>51</v>
      </c>
      <c r="C35" s="24">
        <v>20</v>
      </c>
      <c r="D35" s="25">
        <v>0.1</v>
      </c>
      <c r="E35" s="25">
        <v>0.8</v>
      </c>
      <c r="F35" s="26">
        <v>4</v>
      </c>
      <c r="G35" s="27">
        <v>4.8999999999999995</v>
      </c>
    </row>
    <row r="36" spans="1:7" ht="18.75" x14ac:dyDescent="0.3">
      <c r="A36" s="15">
        <f t="shared" si="0"/>
        <v>18</v>
      </c>
      <c r="B36" s="16" t="s">
        <v>52</v>
      </c>
      <c r="C36" s="24">
        <v>20</v>
      </c>
      <c r="D36" s="25">
        <v>0.1</v>
      </c>
      <c r="E36" s="25">
        <v>0.8</v>
      </c>
      <c r="F36" s="26">
        <v>4</v>
      </c>
      <c r="G36" s="27">
        <v>4.8999999999999995</v>
      </c>
    </row>
    <row r="37" spans="1:7" ht="18.75" x14ac:dyDescent="0.3">
      <c r="A37" s="15">
        <f t="shared" si="0"/>
        <v>19</v>
      </c>
      <c r="B37" s="16" t="s">
        <v>53</v>
      </c>
      <c r="C37" s="24">
        <v>20</v>
      </c>
      <c r="D37" s="25">
        <v>0.1</v>
      </c>
      <c r="E37" s="25">
        <v>0.8</v>
      </c>
      <c r="F37" s="26">
        <v>4</v>
      </c>
      <c r="G37" s="27">
        <v>4.8999999999999995</v>
      </c>
    </row>
    <row r="38" spans="1:7" ht="18.75" x14ac:dyDescent="0.3">
      <c r="A38" s="15">
        <f t="shared" si="0"/>
        <v>20</v>
      </c>
      <c r="B38" s="16" t="s">
        <v>54</v>
      </c>
      <c r="C38" s="24">
        <v>20</v>
      </c>
      <c r="D38" s="25">
        <v>0.1</v>
      </c>
      <c r="E38" s="25">
        <v>0.8</v>
      </c>
      <c r="F38" s="26">
        <v>0</v>
      </c>
      <c r="G38" s="27">
        <v>0.9</v>
      </c>
    </row>
    <row r="39" spans="1:7" ht="18.75" x14ac:dyDescent="0.3">
      <c r="A39" s="15">
        <f t="shared" si="0"/>
        <v>21</v>
      </c>
      <c r="B39" s="16" t="s">
        <v>55</v>
      </c>
      <c r="C39" s="24">
        <v>20</v>
      </c>
      <c r="D39" s="25">
        <v>0.1</v>
      </c>
      <c r="E39" s="25">
        <v>0.8</v>
      </c>
      <c r="F39" s="26">
        <v>4</v>
      </c>
      <c r="G39" s="27">
        <v>4.8999999999999995</v>
      </c>
    </row>
    <row r="40" spans="1:7" ht="18.75" x14ac:dyDescent="0.3">
      <c r="A40" s="15">
        <f t="shared" si="0"/>
        <v>22</v>
      </c>
      <c r="B40" s="16" t="s">
        <v>56</v>
      </c>
      <c r="C40" s="24">
        <v>20</v>
      </c>
      <c r="D40" s="25">
        <v>0.1</v>
      </c>
      <c r="E40" s="25">
        <v>0.8</v>
      </c>
      <c r="F40" s="26">
        <v>4</v>
      </c>
      <c r="G40" s="27">
        <v>4.8999999999999995</v>
      </c>
    </row>
    <row r="41" spans="1:7" ht="18.75" x14ac:dyDescent="0.3">
      <c r="A41" s="15">
        <f t="shared" si="0"/>
        <v>23</v>
      </c>
      <c r="B41" s="16" t="s">
        <v>57</v>
      </c>
      <c r="C41" s="24">
        <v>20</v>
      </c>
      <c r="D41" s="25">
        <v>0.1</v>
      </c>
      <c r="E41" s="25">
        <v>0.8</v>
      </c>
      <c r="F41" s="26">
        <v>4</v>
      </c>
      <c r="G41" s="27">
        <v>4.8999999999999995</v>
      </c>
    </row>
    <row r="42" spans="1:7" ht="18.75" x14ac:dyDescent="0.3">
      <c r="A42" s="15">
        <f t="shared" si="0"/>
        <v>24</v>
      </c>
      <c r="B42" s="16" t="s">
        <v>58</v>
      </c>
      <c r="C42" s="24">
        <v>20</v>
      </c>
      <c r="D42" s="25">
        <v>0.1</v>
      </c>
      <c r="E42" s="25">
        <v>0.8</v>
      </c>
      <c r="F42" s="26">
        <v>0</v>
      </c>
      <c r="G42" s="27">
        <v>0.9</v>
      </c>
    </row>
    <row r="43" spans="1:7" ht="18.75" x14ac:dyDescent="0.3">
      <c r="A43" s="15">
        <f t="shared" si="0"/>
        <v>25</v>
      </c>
      <c r="B43" s="16" t="s">
        <v>59</v>
      </c>
      <c r="C43" s="24">
        <v>20</v>
      </c>
      <c r="D43" s="25">
        <v>0.1</v>
      </c>
      <c r="E43" s="25">
        <v>0.8</v>
      </c>
      <c r="F43" s="26">
        <v>4</v>
      </c>
      <c r="G43" s="27">
        <v>4.8999999999999995</v>
      </c>
    </row>
    <row r="44" spans="1:7" ht="18.75" x14ac:dyDescent="0.3">
      <c r="A44" s="15">
        <f t="shared" si="0"/>
        <v>26</v>
      </c>
      <c r="B44" s="16" t="s">
        <v>60</v>
      </c>
      <c r="C44" s="24">
        <v>20</v>
      </c>
      <c r="D44" s="25">
        <v>0.1</v>
      </c>
      <c r="E44" s="25">
        <v>0.8</v>
      </c>
      <c r="F44" s="26">
        <v>4</v>
      </c>
      <c r="G44" s="27">
        <v>4.8999999999999995</v>
      </c>
    </row>
    <row r="45" spans="1:7" ht="18.75" x14ac:dyDescent="0.3">
      <c r="A45" s="15">
        <f t="shared" si="0"/>
        <v>27</v>
      </c>
      <c r="B45" s="16" t="s">
        <v>61</v>
      </c>
      <c r="C45" s="24">
        <v>20</v>
      </c>
      <c r="D45" s="25">
        <v>0.1</v>
      </c>
      <c r="E45" s="25">
        <v>0.8</v>
      </c>
      <c r="F45" s="26">
        <v>4</v>
      </c>
      <c r="G45" s="27">
        <v>4.8999999999999995</v>
      </c>
    </row>
    <row r="46" spans="1:7" ht="18.75" x14ac:dyDescent="0.3">
      <c r="A46" s="15">
        <f t="shared" si="0"/>
        <v>28</v>
      </c>
      <c r="B46" s="16" t="s">
        <v>62</v>
      </c>
      <c r="C46" s="24">
        <v>20</v>
      </c>
      <c r="D46" s="25">
        <v>0.1</v>
      </c>
      <c r="E46" s="25">
        <v>0.8</v>
      </c>
      <c r="F46" s="26">
        <v>0</v>
      </c>
      <c r="G46" s="27">
        <v>0.9</v>
      </c>
    </row>
    <row r="47" spans="1:7" ht="18.75" x14ac:dyDescent="0.3">
      <c r="A47" s="15">
        <f t="shared" si="0"/>
        <v>29</v>
      </c>
      <c r="B47" s="16" t="s">
        <v>63</v>
      </c>
      <c r="C47" s="24">
        <v>20</v>
      </c>
      <c r="D47" s="25">
        <v>0.1</v>
      </c>
      <c r="E47" s="25">
        <v>0.8</v>
      </c>
      <c r="F47" s="26">
        <v>4</v>
      </c>
      <c r="G47" s="27">
        <v>4.8999999999999995</v>
      </c>
    </row>
    <row r="48" spans="1:7" ht="18.75" x14ac:dyDescent="0.3">
      <c r="A48" s="15">
        <f t="shared" si="0"/>
        <v>30</v>
      </c>
      <c r="B48" s="16" t="s">
        <v>64</v>
      </c>
      <c r="C48" s="24">
        <v>40</v>
      </c>
      <c r="D48" s="25">
        <v>0.2</v>
      </c>
      <c r="E48" s="25">
        <v>1.6</v>
      </c>
      <c r="F48" s="26">
        <v>4</v>
      </c>
      <c r="G48" s="27">
        <v>5.8000000000000007</v>
      </c>
    </row>
    <row r="49" spans="1:7" ht="18.75" x14ac:dyDescent="0.3">
      <c r="A49" s="15">
        <f t="shared" si="0"/>
        <v>31</v>
      </c>
      <c r="B49" s="16" t="s">
        <v>65</v>
      </c>
      <c r="C49" s="24">
        <v>20</v>
      </c>
      <c r="D49" s="25">
        <v>0.1</v>
      </c>
      <c r="E49" s="25">
        <v>0.8</v>
      </c>
      <c r="F49" s="26">
        <v>4</v>
      </c>
      <c r="G49" s="27">
        <v>4.8999999999999995</v>
      </c>
    </row>
    <row r="50" spans="1:7" ht="18.75" x14ac:dyDescent="0.3">
      <c r="A50" s="15">
        <f t="shared" si="0"/>
        <v>32</v>
      </c>
      <c r="B50" s="16" t="s">
        <v>66</v>
      </c>
      <c r="C50" s="24">
        <v>20</v>
      </c>
      <c r="D50" s="25">
        <v>0.1</v>
      </c>
      <c r="E50" s="25">
        <v>0.8</v>
      </c>
      <c r="F50" s="26">
        <v>4</v>
      </c>
      <c r="G50" s="27">
        <v>4.8999999999999995</v>
      </c>
    </row>
    <row r="51" spans="1:7" ht="18.75" x14ac:dyDescent="0.3">
      <c r="A51" s="15">
        <f t="shared" si="0"/>
        <v>33</v>
      </c>
      <c r="B51" s="16" t="s">
        <v>67</v>
      </c>
      <c r="C51" s="24">
        <v>20</v>
      </c>
      <c r="D51" s="25">
        <v>0.1</v>
      </c>
      <c r="E51" s="25">
        <v>0.8</v>
      </c>
      <c r="F51" s="26">
        <v>4</v>
      </c>
      <c r="G51" s="27">
        <v>4.8999999999999995</v>
      </c>
    </row>
    <row r="52" spans="1:7" ht="18.75" x14ac:dyDescent="0.3">
      <c r="A52" s="15">
        <f t="shared" si="0"/>
        <v>34</v>
      </c>
      <c r="B52" s="16" t="s">
        <v>68</v>
      </c>
      <c r="C52" s="24">
        <v>20</v>
      </c>
      <c r="D52" s="25">
        <v>0.1</v>
      </c>
      <c r="E52" s="25">
        <v>0.8</v>
      </c>
      <c r="F52" s="26">
        <v>4</v>
      </c>
      <c r="G52" s="27">
        <v>4.8999999999999995</v>
      </c>
    </row>
    <row r="53" spans="1:7" ht="18.75" x14ac:dyDescent="0.3">
      <c r="A53" s="15">
        <f t="shared" si="0"/>
        <v>35</v>
      </c>
      <c r="B53" s="16" t="s">
        <v>69</v>
      </c>
      <c r="C53" s="24">
        <v>20</v>
      </c>
      <c r="D53" s="25">
        <v>0.1</v>
      </c>
      <c r="E53" s="25">
        <v>0.8</v>
      </c>
      <c r="F53" s="26">
        <v>4</v>
      </c>
      <c r="G53" s="27">
        <v>4.8999999999999995</v>
      </c>
    </row>
    <row r="54" spans="1:7" ht="18.75" x14ac:dyDescent="0.3">
      <c r="A54" s="15">
        <f t="shared" si="0"/>
        <v>36</v>
      </c>
      <c r="B54" s="16" t="s">
        <v>70</v>
      </c>
      <c r="C54" s="24">
        <v>20</v>
      </c>
      <c r="D54" s="25">
        <v>0.1</v>
      </c>
      <c r="E54" s="25">
        <v>0.8</v>
      </c>
      <c r="F54" s="26">
        <v>4</v>
      </c>
      <c r="G54" s="27">
        <v>4.8999999999999995</v>
      </c>
    </row>
    <row r="55" spans="1:7" ht="18.75" x14ac:dyDescent="0.3">
      <c r="A55" s="15">
        <f t="shared" si="0"/>
        <v>37</v>
      </c>
      <c r="B55" s="16" t="s">
        <v>71</v>
      </c>
      <c r="C55" s="24">
        <v>20</v>
      </c>
      <c r="D55" s="25">
        <v>0.1</v>
      </c>
      <c r="E55" s="25">
        <v>0.8</v>
      </c>
      <c r="F55" s="26">
        <v>4</v>
      </c>
      <c r="G55" s="27">
        <v>4.8999999999999995</v>
      </c>
    </row>
    <row r="56" spans="1:7" ht="18.75" x14ac:dyDescent="0.3">
      <c r="A56" s="15">
        <f t="shared" si="0"/>
        <v>38</v>
      </c>
      <c r="B56" s="16" t="s">
        <v>76</v>
      </c>
      <c r="C56" s="24">
        <v>20</v>
      </c>
      <c r="D56" s="25">
        <v>0.1</v>
      </c>
      <c r="E56" s="25">
        <v>0.8</v>
      </c>
      <c r="F56" s="26">
        <v>4</v>
      </c>
      <c r="G56" s="27">
        <v>4.8999999999999995</v>
      </c>
    </row>
    <row r="57" spans="1:7" ht="18.75" x14ac:dyDescent="0.3">
      <c r="A57" s="15">
        <f t="shared" si="0"/>
        <v>39</v>
      </c>
      <c r="B57" s="16" t="s">
        <v>73</v>
      </c>
      <c r="C57" s="24">
        <v>20</v>
      </c>
      <c r="D57" s="25">
        <v>0.1</v>
      </c>
      <c r="E57" s="25">
        <v>0.8</v>
      </c>
      <c r="F57" s="26">
        <v>4</v>
      </c>
      <c r="G57" s="27">
        <v>4.8999999999999995</v>
      </c>
    </row>
    <row r="58" spans="1:7" ht="18.75" x14ac:dyDescent="0.3">
      <c r="A58" s="15">
        <f t="shared" si="0"/>
        <v>40</v>
      </c>
      <c r="B58" s="16" t="s">
        <v>74</v>
      </c>
      <c r="C58" s="24">
        <v>20</v>
      </c>
      <c r="D58" s="25">
        <v>0.1</v>
      </c>
      <c r="E58" s="25">
        <v>0.8</v>
      </c>
      <c r="F58" s="26">
        <v>4</v>
      </c>
      <c r="G58" s="27">
        <v>4.8999999999999995</v>
      </c>
    </row>
    <row r="59" spans="1:7" ht="18.75" x14ac:dyDescent="0.3">
      <c r="A59" s="15">
        <f t="shared" si="0"/>
        <v>41</v>
      </c>
      <c r="B59" s="16" t="s">
        <v>75</v>
      </c>
      <c r="C59" s="24">
        <v>20</v>
      </c>
      <c r="D59" s="25">
        <v>0.1</v>
      </c>
      <c r="E59" s="25">
        <v>0.8</v>
      </c>
      <c r="F59" s="26">
        <v>4</v>
      </c>
      <c r="G59" s="27">
        <v>4.8999999999999995</v>
      </c>
    </row>
    <row r="60" spans="1:7" ht="18.75" x14ac:dyDescent="0.3">
      <c r="A60" s="41" t="s">
        <v>36</v>
      </c>
      <c r="B60" s="42"/>
      <c r="C60" s="23">
        <f>SUM(C19:C59)</f>
        <v>2000</v>
      </c>
      <c r="D60" s="25">
        <v>10.499999999999989</v>
      </c>
      <c r="E60" s="25">
        <v>79.999999999999915</v>
      </c>
      <c r="F60" s="26">
        <v>166.7</v>
      </c>
      <c r="G60" s="27">
        <v>257.20000000000016</v>
      </c>
    </row>
  </sheetData>
  <mergeCells count="16">
    <mergeCell ref="B1:G1"/>
    <mergeCell ref="C4:F4"/>
    <mergeCell ref="C5:F5"/>
    <mergeCell ref="C6:F6"/>
    <mergeCell ref="C7:F7"/>
    <mergeCell ref="C8:F8"/>
    <mergeCell ref="C9:F9"/>
    <mergeCell ref="C10:F10"/>
    <mergeCell ref="B11:B12"/>
    <mergeCell ref="C11:F12"/>
    <mergeCell ref="A60:B60"/>
    <mergeCell ref="C13:G13"/>
    <mergeCell ref="A15:G15"/>
    <mergeCell ref="A17:A18"/>
    <mergeCell ref="B17:B18"/>
    <mergeCell ref="C17:G17"/>
  </mergeCells>
  <pageMargins left="0.70866099999999987" right="0" top="0.748031" bottom="0" header="0.31496099999999999" footer="0.31496099999999999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SamLab.ws</dc:creator>
  <cp:lastModifiedBy>Мотина Елена Ивановна</cp:lastModifiedBy>
  <cp:revision>2</cp:revision>
  <cp:lastPrinted>2025-11-01T04:36:30Z</cp:lastPrinted>
  <dcterms:created xsi:type="dcterms:W3CDTF">2011-08-25T09:36:00Z</dcterms:created>
  <dcterms:modified xsi:type="dcterms:W3CDTF">2025-11-01T04:38:58Z</dcterms:modified>
  <cp:version>1048576</cp:version>
</cp:coreProperties>
</file>